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20640" windowHeight="11760" tabRatio="738"/>
  </bookViews>
  <sheets>
    <sheet name="ЧДОО 2022 8 мес." sheetId="7" r:id="rId1"/>
  </sheets>
  <definedNames>
    <definedName name="_xlnm._FilterDatabase" localSheetId="0" hidden="1">'ЧДОО 2022 8 мес.'!$A$24:$FB$34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B32" i="7" l="1"/>
  <c r="FA32" i="7"/>
  <c r="EZ32" i="7"/>
  <c r="EX32" i="7"/>
  <c r="EW32" i="7"/>
  <c r="EV32" i="7"/>
  <c r="EU32" i="7"/>
  <c r="ET32" i="7"/>
  <c r="ES32" i="7"/>
  <c r="ER32" i="7"/>
  <c r="EQ32" i="7"/>
  <c r="EP32" i="7"/>
  <c r="EO32" i="7"/>
  <c r="EN32" i="7"/>
  <c r="EM32" i="7"/>
  <c r="EL32" i="7"/>
  <c r="EK32" i="7"/>
  <c r="EJ32" i="7"/>
  <c r="EI32" i="7"/>
  <c r="EH32" i="7"/>
  <c r="EG32" i="7"/>
  <c r="EF32" i="7"/>
  <c r="EE32" i="7"/>
  <c r="ED32" i="7"/>
  <c r="EC32" i="7"/>
  <c r="EB32" i="7"/>
  <c r="EA32" i="7"/>
  <c r="DZ32" i="7"/>
  <c r="DY32" i="7"/>
  <c r="DX32" i="7"/>
  <c r="DW32" i="7"/>
  <c r="DV32" i="7"/>
  <c r="DU32" i="7"/>
  <c r="DT32" i="7"/>
  <c r="DS32" i="7"/>
  <c r="DR32" i="7"/>
  <c r="DQ32" i="7"/>
  <c r="DP32" i="7"/>
  <c r="DO32" i="7"/>
  <c r="DN32" i="7"/>
  <c r="DM32" i="7"/>
  <c r="DL32" i="7"/>
  <c r="DK32" i="7"/>
  <c r="DJ32" i="7"/>
  <c r="DI32" i="7"/>
  <c r="DH32" i="7"/>
  <c r="DG32" i="7"/>
  <c r="DF32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FB31" i="7"/>
  <c r="FB33" i="7" s="1"/>
  <c r="FA31" i="7"/>
  <c r="FA33" i="7" s="1"/>
  <c r="EZ31" i="7"/>
  <c r="EZ33" i="7" s="1"/>
  <c r="EX31" i="7"/>
  <c r="EW31" i="7"/>
  <c r="EW33" i="7" s="1"/>
  <c r="EV31" i="7"/>
  <c r="EV33" i="7" s="1"/>
  <c r="EU31" i="7"/>
  <c r="EU33" i="7" s="1"/>
  <c r="ET31" i="7"/>
  <c r="ES31" i="7"/>
  <c r="ES33" i="7" s="1"/>
  <c r="ER31" i="7"/>
  <c r="ER33" i="7" s="1"/>
  <c r="EQ31" i="7"/>
  <c r="EQ33" i="7" s="1"/>
  <c r="EP31" i="7"/>
  <c r="EO31" i="7"/>
  <c r="EO33" i="7" s="1"/>
  <c r="EN31" i="7"/>
  <c r="EN33" i="7" s="1"/>
  <c r="EM31" i="7"/>
  <c r="EM33" i="7" s="1"/>
  <c r="EL31" i="7"/>
  <c r="EK31" i="7"/>
  <c r="EK33" i="7" s="1"/>
  <c r="EJ31" i="7"/>
  <c r="EJ33" i="7" s="1"/>
  <c r="EI31" i="7"/>
  <c r="EI33" i="7" s="1"/>
  <c r="EH31" i="7"/>
  <c r="EG31" i="7"/>
  <c r="EG33" i="7" s="1"/>
  <c r="EF31" i="7"/>
  <c r="EF33" i="7" s="1"/>
  <c r="EE31" i="7"/>
  <c r="EE33" i="7" s="1"/>
  <c r="ED31" i="7"/>
  <c r="EC31" i="7"/>
  <c r="EC33" i="7" s="1"/>
  <c r="EB31" i="7"/>
  <c r="EB33" i="7" s="1"/>
  <c r="EA31" i="7"/>
  <c r="EA33" i="7" s="1"/>
  <c r="DZ31" i="7"/>
  <c r="DY31" i="7"/>
  <c r="DY33" i="7" s="1"/>
  <c r="DX31" i="7"/>
  <c r="DX33" i="7" s="1"/>
  <c r="DW31" i="7"/>
  <c r="DW33" i="7" s="1"/>
  <c r="DV31" i="7"/>
  <c r="DU31" i="7"/>
  <c r="DU33" i="7" s="1"/>
  <c r="DT31" i="7"/>
  <c r="DT33" i="7" s="1"/>
  <c r="DS31" i="7"/>
  <c r="DS33" i="7" s="1"/>
  <c r="DR31" i="7"/>
  <c r="DQ31" i="7"/>
  <c r="DQ33" i="7" s="1"/>
  <c r="DP31" i="7"/>
  <c r="DP33" i="7" s="1"/>
  <c r="DO31" i="7"/>
  <c r="DO33" i="7" s="1"/>
  <c r="DN31" i="7"/>
  <c r="DM31" i="7"/>
  <c r="DM33" i="7" s="1"/>
  <c r="DL31" i="7"/>
  <c r="DL33" i="7" s="1"/>
  <c r="DK31" i="7"/>
  <c r="DK33" i="7" s="1"/>
  <c r="DJ31" i="7"/>
  <c r="DI31" i="7"/>
  <c r="DI33" i="7" s="1"/>
  <c r="DH31" i="7"/>
  <c r="DH33" i="7" s="1"/>
  <c r="DG31" i="7"/>
  <c r="DG33" i="7" s="1"/>
  <c r="DF31" i="7"/>
  <c r="DE31" i="7"/>
  <c r="DE33" i="7" s="1"/>
  <c r="DD31" i="7"/>
  <c r="DD33" i="7" s="1"/>
  <c r="DC31" i="7"/>
  <c r="DC33" i="7" s="1"/>
  <c r="DB31" i="7"/>
  <c r="DA31" i="7"/>
  <c r="DA33" i="7" s="1"/>
  <c r="CZ31" i="7"/>
  <c r="CZ33" i="7" s="1"/>
  <c r="CY31" i="7"/>
  <c r="CY33" i="7" s="1"/>
  <c r="CX31" i="7"/>
  <c r="CW31" i="7"/>
  <c r="CW33" i="7" s="1"/>
  <c r="CV31" i="7"/>
  <c r="CV33" i="7" s="1"/>
  <c r="CU31" i="7"/>
  <c r="CU33" i="7" s="1"/>
  <c r="CT31" i="7"/>
  <c r="CS31" i="7"/>
  <c r="CS33" i="7" s="1"/>
  <c r="CR31" i="7"/>
  <c r="CR33" i="7" s="1"/>
  <c r="CQ31" i="7"/>
  <c r="CQ33" i="7" s="1"/>
  <c r="CP31" i="7"/>
  <c r="CO31" i="7"/>
  <c r="CO33" i="7" s="1"/>
  <c r="CN31" i="7"/>
  <c r="CN33" i="7" s="1"/>
  <c r="CM31" i="7"/>
  <c r="CM33" i="7" s="1"/>
  <c r="CL31" i="7"/>
  <c r="CK31" i="7"/>
  <c r="CK33" i="7" s="1"/>
  <c r="CJ31" i="7"/>
  <c r="CJ33" i="7" s="1"/>
  <c r="CI31" i="7"/>
  <c r="CI33" i="7" s="1"/>
  <c r="CH31" i="7"/>
  <c r="CG31" i="7"/>
  <c r="CG33" i="7" s="1"/>
  <c r="CF31" i="7"/>
  <c r="CF33" i="7" s="1"/>
  <c r="CE31" i="7"/>
  <c r="CE33" i="7" s="1"/>
  <c r="CD31" i="7"/>
  <c r="CC31" i="7"/>
  <c r="CC33" i="7" s="1"/>
  <c r="CB31" i="7"/>
  <c r="CB33" i="7" s="1"/>
  <c r="CA31" i="7"/>
  <c r="CA33" i="7" s="1"/>
  <c r="BZ31" i="7"/>
  <c r="BY31" i="7"/>
  <c r="BY33" i="7" s="1"/>
  <c r="BX31" i="7"/>
  <c r="BX33" i="7" s="1"/>
  <c r="BW31" i="7"/>
  <c r="BW33" i="7" s="1"/>
  <c r="BV31" i="7"/>
  <c r="BU31" i="7"/>
  <c r="BU33" i="7" s="1"/>
  <c r="BT31" i="7"/>
  <c r="BT33" i="7" s="1"/>
  <c r="BS31" i="7"/>
  <c r="BS33" i="7" s="1"/>
  <c r="BR31" i="7"/>
  <c r="BQ31" i="7"/>
  <c r="BQ33" i="7" s="1"/>
  <c r="BP31" i="7"/>
  <c r="BP33" i="7" s="1"/>
  <c r="BO31" i="7"/>
  <c r="BO33" i="7" s="1"/>
  <c r="BN31" i="7"/>
  <c r="BM31" i="7"/>
  <c r="BM33" i="7" s="1"/>
  <c r="BL31" i="7"/>
  <c r="BL33" i="7" s="1"/>
  <c r="BK31" i="7"/>
  <c r="BK33" i="7" s="1"/>
  <c r="BJ31" i="7"/>
  <c r="BI31" i="7"/>
  <c r="BI33" i="7" s="1"/>
  <c r="BH31" i="7"/>
  <c r="BH33" i="7" s="1"/>
  <c r="BG31" i="7"/>
  <c r="BG33" i="7" s="1"/>
  <c r="BF31" i="7"/>
  <c r="BE31" i="7"/>
  <c r="BE33" i="7" s="1"/>
  <c r="BD31" i="7"/>
  <c r="BD33" i="7" s="1"/>
  <c r="BC31" i="7"/>
  <c r="BC33" i="7" s="1"/>
  <c r="BB31" i="7"/>
  <c r="BA31" i="7"/>
  <c r="BA33" i="7" s="1"/>
  <c r="AZ31" i="7"/>
  <c r="AZ33" i="7" s="1"/>
  <c r="AY31" i="7"/>
  <c r="AY33" i="7" s="1"/>
  <c r="AX31" i="7"/>
  <c r="AW31" i="7"/>
  <c r="AW33" i="7" s="1"/>
  <c r="AV31" i="7"/>
  <c r="AV33" i="7" s="1"/>
  <c r="AU31" i="7"/>
  <c r="AU33" i="7" s="1"/>
  <c r="AT31" i="7"/>
  <c r="AS31" i="7"/>
  <c r="AS33" i="7" s="1"/>
  <c r="AR31" i="7"/>
  <c r="AR33" i="7" s="1"/>
  <c r="AQ31" i="7"/>
  <c r="AQ33" i="7" s="1"/>
  <c r="AP31" i="7"/>
  <c r="AO31" i="7"/>
  <c r="AO33" i="7" s="1"/>
  <c r="AN31" i="7"/>
  <c r="AN33" i="7" s="1"/>
  <c r="AM31" i="7"/>
  <c r="AM33" i="7" s="1"/>
  <c r="AL31" i="7"/>
  <c r="AK31" i="7"/>
  <c r="AK33" i="7" s="1"/>
  <c r="AJ31" i="7"/>
  <c r="AJ33" i="7" s="1"/>
  <c r="AI31" i="7"/>
  <c r="AI33" i="7" s="1"/>
  <c r="AH31" i="7"/>
  <c r="AG31" i="7"/>
  <c r="AG33" i="7" s="1"/>
  <c r="AF31" i="7"/>
  <c r="AF33" i="7" s="1"/>
  <c r="AE31" i="7"/>
  <c r="AE33" i="7" s="1"/>
  <c r="AD31" i="7"/>
  <c r="AC31" i="7"/>
  <c r="AC33" i="7" s="1"/>
  <c r="AB31" i="7"/>
  <c r="AB33" i="7" s="1"/>
  <c r="AA31" i="7"/>
  <c r="AA33" i="7" s="1"/>
  <c r="Z31" i="7"/>
  <c r="Y31" i="7"/>
  <c r="Y33" i="7" s="1"/>
  <c r="X31" i="7"/>
  <c r="X33" i="7" s="1"/>
  <c r="W31" i="7"/>
  <c r="W33" i="7" s="1"/>
  <c r="V31" i="7"/>
  <c r="U31" i="7"/>
  <c r="U33" i="7" s="1"/>
  <c r="T31" i="7"/>
  <c r="T33" i="7" s="1"/>
  <c r="S31" i="7"/>
  <c r="S33" i="7" s="1"/>
  <c r="R31" i="7"/>
  <c r="Q31" i="7"/>
  <c r="Q33" i="7" s="1"/>
  <c r="P31" i="7"/>
  <c r="P33" i="7" s="1"/>
  <c r="O31" i="7"/>
  <c r="O33" i="7" s="1"/>
  <c r="N31" i="7"/>
  <c r="M31" i="7"/>
  <c r="M33" i="7" s="1"/>
  <c r="L31" i="7"/>
  <c r="L33" i="7" s="1"/>
  <c r="K31" i="7"/>
  <c r="K33" i="7" s="1"/>
  <c r="J31" i="7"/>
  <c r="I31" i="7"/>
  <c r="I33" i="7" s="1"/>
  <c r="H31" i="7"/>
  <c r="H33" i="7" s="1"/>
  <c r="G31" i="7"/>
  <c r="G33" i="7" s="1"/>
  <c r="F31" i="7"/>
  <c r="E31" i="7"/>
  <c r="E33" i="7" s="1"/>
  <c r="EY30" i="7"/>
  <c r="D30" i="7"/>
  <c r="EY29" i="7"/>
  <c r="D29" i="7"/>
  <c r="EY28" i="7"/>
  <c r="D28" i="7"/>
  <c r="EY27" i="7"/>
  <c r="D27" i="7"/>
  <c r="EY26" i="7"/>
  <c r="EY25" i="7" s="1"/>
  <c r="D26" i="7"/>
  <c r="FB25" i="7"/>
  <c r="FA25" i="7"/>
  <c r="EZ25" i="7"/>
  <c r="EX25" i="7"/>
  <c r="EW25" i="7"/>
  <c r="EV25" i="7"/>
  <c r="EU25" i="7"/>
  <c r="ET25" i="7"/>
  <c r="ES25" i="7"/>
  <c r="ER25" i="7"/>
  <c r="EQ25" i="7"/>
  <c r="EP25" i="7"/>
  <c r="EO25" i="7"/>
  <c r="EN25" i="7"/>
  <c r="EM25" i="7"/>
  <c r="EL25" i="7"/>
  <c r="EK25" i="7"/>
  <c r="EJ25" i="7"/>
  <c r="EI25" i="7"/>
  <c r="EH25" i="7"/>
  <c r="EG25" i="7"/>
  <c r="EF25" i="7"/>
  <c r="EE25" i="7"/>
  <c r="ED25" i="7"/>
  <c r="EC25" i="7"/>
  <c r="EB25" i="7"/>
  <c r="EA25" i="7"/>
  <c r="DZ25" i="7"/>
  <c r="DY25" i="7"/>
  <c r="DX25" i="7"/>
  <c r="DW25" i="7"/>
  <c r="DV25" i="7"/>
  <c r="DU25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 l="1"/>
  <c r="D32" i="7"/>
  <c r="F33" i="7"/>
  <c r="J33" i="7"/>
  <c r="N33" i="7"/>
  <c r="R33" i="7"/>
  <c r="V33" i="7"/>
  <c r="Z33" i="7"/>
  <c r="AD33" i="7"/>
  <c r="AH33" i="7"/>
  <c r="AL33" i="7"/>
  <c r="AP33" i="7"/>
  <c r="AT33" i="7"/>
  <c r="AX33" i="7"/>
  <c r="BB33" i="7"/>
  <c r="BF33" i="7"/>
  <c r="BJ33" i="7"/>
  <c r="BN33" i="7"/>
  <c r="BR33" i="7"/>
  <c r="BV33" i="7"/>
  <c r="BZ33" i="7"/>
  <c r="CD33" i="7"/>
  <c r="CH33" i="7"/>
  <c r="CL33" i="7"/>
  <c r="CP33" i="7"/>
  <c r="CT33" i="7"/>
  <c r="CX33" i="7"/>
  <c r="DB33" i="7"/>
  <c r="DF33" i="7"/>
  <c r="DJ33" i="7"/>
  <c r="DN33" i="7"/>
  <c r="DR33" i="7"/>
  <c r="DV33" i="7"/>
  <c r="DZ33" i="7"/>
  <c r="ED33" i="7"/>
  <c r="EH33" i="7"/>
  <c r="EL33" i="7"/>
  <c r="EP33" i="7"/>
  <c r="ET33" i="7"/>
  <c r="EX33" i="7"/>
  <c r="D31" i="7"/>
  <c r="D33" i="7" s="1"/>
  <c r="EY31" i="7"/>
  <c r="EY32" i="7"/>
  <c r="EY33" i="7" l="1"/>
</calcChain>
</file>

<file path=xl/sharedStrings.xml><?xml version="1.0" encoding="utf-8"?>
<sst xmlns="http://schemas.openxmlformats.org/spreadsheetml/2006/main" count="264" uniqueCount="62">
  <si>
    <t>старше трех лет</t>
  </si>
  <si>
    <t>для глухих воспитанников, для слепых воспитанников</t>
  </si>
  <si>
    <t>в том числе:</t>
  </si>
  <si>
    <t>№ п/п</t>
  </si>
  <si>
    <t>Всего:</t>
  </si>
  <si>
    <t>Раменский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</si>
  <si>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</si>
  <si>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</si>
  <si>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</si>
  <si>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</si>
  <si>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</si>
  <si>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</si>
  <si>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</si>
  <si>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</si>
  <si>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</si>
  <si>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</si>
  <si>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</si>
  <si>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</si>
  <si>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</si>
  <si>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</si>
  <si>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</si>
  <si>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</si>
  <si>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</si>
  <si>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</si>
  <si>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</si>
  <si>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</si>
  <si>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</si>
  <si>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</si>
  <si>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</si>
  <si>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</si>
  <si>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до трех лет</t>
  </si>
  <si>
    <t>слабовидящие воспитанники</t>
  </si>
  <si>
    <t>воспитанники с амблиопией, косоглазием</t>
  </si>
  <si>
    <t>Тип населенного пункта (городской / сельский)</t>
  </si>
  <si>
    <t>человек</t>
  </si>
  <si>
    <t>Наименование муниципальных образований Московской области / частных образовательных организаций</t>
  </si>
  <si>
    <t>Прогнозируемая численность воспитанников в частных дошкольных организациях, всего: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</si>
  <si>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</si>
  <si>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</si>
  <si>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воспитанники с задержкой психического развития </t>
  </si>
  <si>
    <t>на оплату труда педагогических работников</t>
  </si>
  <si>
    <t>учебно-вспомогательный и прочий персонал</t>
  </si>
  <si>
    <t>Частное дошкольное образовательное учреждение "Детский сад №42 ОАО РЖД"</t>
  </si>
  <si>
    <t>Частное учреждение дошкольного образования "Андрюшка</t>
  </si>
  <si>
    <t>Автономная некоммерческая образовательная организация дошкольного образования Центр развития ребенка "Маленькая страна"</t>
  </si>
  <si>
    <t>Индивидуальный предприниматель Лаврова Валентина Михайловна</t>
  </si>
  <si>
    <t>Всего по городской местности:</t>
  </si>
  <si>
    <t>Х</t>
  </si>
  <si>
    <t>Всего по сельской местности:</t>
  </si>
  <si>
    <t>ИТОГ:</t>
  </si>
  <si>
    <t>».</t>
  </si>
  <si>
    <t>Среднегодовая численность воспитанников частных дошкольных образовательных организаций  
по состоянию на 15 октября 2021 года</t>
  </si>
  <si>
    <t>Объем субвенции в части оплаты труда работников частных дошкольных образовательных организаций по состоянию на 15 октября 2021 года
(тыс. руб.)</t>
  </si>
  <si>
    <t>АНО ЦРР "Ирбис" бывшийИндивидуальный предприниматель Зимаков Борис Александрович</t>
  </si>
  <si>
    <t>Прогнозируемая среднегодовая численность воспитанников в частных дошкольных образовательных организациях в Раменском городском округе Московской области в период с 01 января 2022 по 31 августа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</si>
  <si>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«Приложение 1 к постановлению администрации Раменского городского округа от 17.01.2022№381</t>
  </si>
  <si>
    <t>1</t>
  </si>
  <si>
    <t>2</t>
  </si>
  <si>
    <t>3</t>
  </si>
  <si>
    <t>4</t>
  </si>
  <si>
    <t>5</t>
  </si>
  <si>
    <t>Приложение 1 к постановлению администрации Раменского городского округа от 07.02.2022 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</si>
</sst>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[$-419]General"/>
    <numFmt numFmtId="167" formatCode="_(* #,##0.00_);_(* \(#,##0.00\);_(* &quot;-&quot;??_);_(@_)"/>
    <numFmt numFmtId="168" formatCode="&quot;$&quot;#,##0_);\(&quot;$&quot;#,##0\)"/>
    <numFmt numFmtId="169" formatCode="&quot;€&quot;#,##0;\-&quot;€&quot;#,##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8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6">
    <xf numFmtId="0" fontId="0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10" fillId="0" borderId="0"/>
    <xf numFmtId="166" fontId="12" fillId="0" borderId="0"/>
    <xf numFmtId="0" fontId="2" fillId="0" borderId="0"/>
    <xf numFmtId="166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" fillId="0" borderId="0"/>
    <xf numFmtId="0" fontId="1" fillId="0" borderId="0"/>
    <xf numFmtId="0" fontId="15" fillId="0" borderId="0" applyProtection="0"/>
    <xf numFmtId="0" fontId="1" fillId="0" borderId="0"/>
    <xf numFmtId="0" fontId="16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6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1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3">
    <xf numFmtId="0" fontId="0" fillId="0" borderId="0" xfId="0"/>
    <xf numFmtId="3" fontId="4" fillId="0" borderId="0" xfId="0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top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1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horizontal="righ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left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 applyProtection="1">
      <alignment vertical="center" wrapText="1"/>
      <protection locked="0"/>
    </xf>
    <xf numFmtId="165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0" xfId="0" applyNumberFormat="1" applyFont="1" applyFill="1" applyAlignment="1">
      <alignment horizontal="right" vertical="center" wrapText="1"/>
    </xf>
    <xf numFmtId="3" fontId="24" fillId="0" borderId="0" xfId="0" applyNumberFormat="1" applyFont="1" applyFill="1" applyAlignment="1">
      <alignment horizontal="right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left" vertical="top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right" vertical="center" wrapText="1"/>
    </xf>
  </cellXfs>
  <cellStyles count="476">
    <cellStyle name="Excel Built-in Normal" xfId="23"/>
    <cellStyle name="Excel Built-in Normal 2" xfId="24"/>
    <cellStyle name="Excel Built-in Normal 3" xfId="25"/>
    <cellStyle name="Normal_1. Свод по школамNEW" xfId="4"/>
    <cellStyle name="Гиперссылка 2" xfId="26"/>
    <cellStyle name="Обычный" xfId="0" builtinId="0"/>
    <cellStyle name="Обычный 10" xfId="27"/>
    <cellStyle name="Обычный 10 2" xfId="28"/>
    <cellStyle name="Обычный 102" xfId="29"/>
    <cellStyle name="Обычный 11" xfId="30"/>
    <cellStyle name="Обычный 11 2" xfId="31"/>
    <cellStyle name="Обычный 11 2 2" xfId="32"/>
    <cellStyle name="Обычный 11 2 3" xfId="33"/>
    <cellStyle name="Обычный 11 2 4" xfId="34"/>
    <cellStyle name="Обычный 11 3" xfId="35"/>
    <cellStyle name="Обычный 11 3 2" xfId="36"/>
    <cellStyle name="Обычный 11 4" xfId="37"/>
    <cellStyle name="Обычный 11 5" xfId="38"/>
    <cellStyle name="Обычный 12" xfId="39"/>
    <cellStyle name="Обычный 12 2" xfId="40"/>
    <cellStyle name="Обычный 12 3" xfId="41"/>
    <cellStyle name="Обычный 12 4" xfId="42"/>
    <cellStyle name="Обычный 12 5" xfId="43"/>
    <cellStyle name="Обычный 13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8 2" xfId="50"/>
    <cellStyle name="Обычный 19" xfId="51"/>
    <cellStyle name="Обычный 2" xfId="5"/>
    <cellStyle name="Обычный 2 10" xfId="52"/>
    <cellStyle name="Обычный 2 11" xfId="53"/>
    <cellStyle name="Обычный 2 2" xfId="2"/>
    <cellStyle name="Обычный 2 2 2" xfId="6"/>
    <cellStyle name="Обычный 2 2 2 2" xfId="54"/>
    <cellStyle name="Обычный 2 2 2 2 2" xfId="55"/>
    <cellStyle name="Обычный 2 2 2 2 2 2" xfId="56"/>
    <cellStyle name="Обычный 2 2 2 2 2 2 2" xfId="57"/>
    <cellStyle name="Обычный 2 2 2 2 2 2 3" xfId="58"/>
    <cellStyle name="Обычный 2 2 2 2 2 2 4" xfId="59"/>
    <cellStyle name="Обычный 2 2 2 2 2 3" xfId="60"/>
    <cellStyle name="Обычный 2 2 2 2 2 4" xfId="61"/>
    <cellStyle name="Обычный 2 2 2 2 2 5" xfId="62"/>
    <cellStyle name="Обычный 2 2 2 2 2 6" xfId="63"/>
    <cellStyle name="Обычный 2 2 2 2 3" xfId="64"/>
    <cellStyle name="Обычный 2 2 2 2 3 2" xfId="65"/>
    <cellStyle name="Обычный 2 2 2 2 3 3" xfId="66"/>
    <cellStyle name="Обычный 2 2 2 2 3 4" xfId="67"/>
    <cellStyle name="Обычный 2 2 2 2 4" xfId="68"/>
    <cellStyle name="Обычный 2 2 2 2 5" xfId="69"/>
    <cellStyle name="Обычный 2 2 2 2 6" xfId="70"/>
    <cellStyle name="Обычный 2 2 2 3" xfId="71"/>
    <cellStyle name="Обычный 2 2 2 3 2" xfId="72"/>
    <cellStyle name="Обычный 2 2 2 3 3" xfId="73"/>
    <cellStyle name="Обычный 2 2 2 3 4" xfId="74"/>
    <cellStyle name="Обычный 2 2 2 4" xfId="75"/>
    <cellStyle name="Обычный 2 2 2 5" xfId="76"/>
    <cellStyle name="Обычный 2 2 2 6" xfId="77"/>
    <cellStyle name="Обычный 2 2 3" xfId="78"/>
    <cellStyle name="Обычный 2 2 3 2" xfId="79"/>
    <cellStyle name="Обычный 2 2 3 2 2" xfId="80"/>
    <cellStyle name="Обычный 2 2 3 3" xfId="81"/>
    <cellStyle name="Обычный 2 2 3 4" xfId="82"/>
    <cellStyle name="Обычный 2 2 3 5" xfId="83"/>
    <cellStyle name="Обычный 2 2 4" xfId="84"/>
    <cellStyle name="Обычный 2 2 4 2" xfId="85"/>
    <cellStyle name="Обычный 2 2 4 3" xfId="86"/>
    <cellStyle name="Обычный 2 2 4 4" xfId="87"/>
    <cellStyle name="Обычный 2 2 5" xfId="88"/>
    <cellStyle name="Обычный 2 2 6" xfId="89"/>
    <cellStyle name="Обычный 2 2 7" xfId="90"/>
    <cellStyle name="Обычный 2 2_отчеты за 1 квартал 2010 года" xfId="91"/>
    <cellStyle name="Обычный 2 3" xfId="7"/>
    <cellStyle name="Обычный 2 3 2" xfId="8"/>
    <cellStyle name="Обычный 2 3 2 2" xfId="92"/>
    <cellStyle name="Обычный 2 3 2 2 2" xfId="93"/>
    <cellStyle name="Обычный 2 3 2 3" xfId="94"/>
    <cellStyle name="Обычный 2 3 2 4" xfId="95"/>
    <cellStyle name="Обычный 2 3 3" xfId="96"/>
    <cellStyle name="Обычный 2 3 4" xfId="97"/>
    <cellStyle name="Обычный 2 3 4 2" xfId="98"/>
    <cellStyle name="Обычный 2 3 5" xfId="99"/>
    <cellStyle name="Обычный 2 3 6" xfId="100"/>
    <cellStyle name="Обычный 2 4" xfId="101"/>
    <cellStyle name="Обычный 2 4 2" xfId="102"/>
    <cellStyle name="Обычный 2 5" xfId="103"/>
    <cellStyle name="Обычный 2 5 2" xfId="104"/>
    <cellStyle name="Обычный 2 5 2 2" xfId="105"/>
    <cellStyle name="Обычный 2 5 2 2 2" xfId="106"/>
    <cellStyle name="Обычный 2 5 2 3" xfId="107"/>
    <cellStyle name="Обычный 2 5 2 3 2" xfId="108"/>
    <cellStyle name="Обычный 2 5 2 4" xfId="109"/>
    <cellStyle name="Обычный 2 5 2 4 2" xfId="110"/>
    <cellStyle name="Обычный 2 5 2 5" xfId="111"/>
    <cellStyle name="Обычный 2 5 3" xfId="112"/>
    <cellStyle name="Обычный 2 5 3 2" xfId="113"/>
    <cellStyle name="Обычный 2 5 4" xfId="114"/>
    <cellStyle name="Обычный 2 5 4 2" xfId="115"/>
    <cellStyle name="Обычный 2 5 5" xfId="116"/>
    <cellStyle name="Обычный 2 5 5 2" xfId="117"/>
    <cellStyle name="Обычный 2 5 6" xfId="118"/>
    <cellStyle name="Обычный 2 5 7" xfId="119"/>
    <cellStyle name="Обычный 2 6" xfId="120"/>
    <cellStyle name="Обычный 2 6 2" xfId="121"/>
    <cellStyle name="Обычный 2 7" xfId="122"/>
    <cellStyle name="Обычный 2 7 2" xfId="123"/>
    <cellStyle name="Обычный 2 8" xfId="124"/>
    <cellStyle name="Обычный 2 9" xfId="125"/>
    <cellStyle name="Обычный 2_24.06.в МФ госстандарт" xfId="9"/>
    <cellStyle name="Обычный 20" xfId="126"/>
    <cellStyle name="Обычный 21" xfId="127"/>
    <cellStyle name="Обычный 22" xfId="128"/>
    <cellStyle name="Обычный 23" xfId="129"/>
    <cellStyle name="Обычный 23 2" xfId="130"/>
    <cellStyle name="Обычный 23 2 2" xfId="131"/>
    <cellStyle name="Обычный 23 2 2 2" xfId="132"/>
    <cellStyle name="Обычный 23 2 2 2 2" xfId="133"/>
    <cellStyle name="Обычный 23 2 2 3" xfId="134"/>
    <cellStyle name="Обычный 23 2 2 3 2" xfId="135"/>
    <cellStyle name="Обычный 23 2 2 4" xfId="136"/>
    <cellStyle name="Обычный 23 2 2 4 2" xfId="137"/>
    <cellStyle name="Обычный 23 2 2 5" xfId="138"/>
    <cellStyle name="Обычный 23 2 3" xfId="139"/>
    <cellStyle name="Обычный 23 2 3 2" xfId="140"/>
    <cellStyle name="Обычный 23 2 4" xfId="141"/>
    <cellStyle name="Обычный 23 2 4 2" xfId="142"/>
    <cellStyle name="Обычный 23 2 5" xfId="143"/>
    <cellStyle name="Обычный 23 2 5 2" xfId="144"/>
    <cellStyle name="Обычный 23 2 6" xfId="145"/>
    <cellStyle name="Обычный 23 3" xfId="146"/>
    <cellStyle name="Обычный 23 3 2" xfId="147"/>
    <cellStyle name="Обычный 23 3 2 2" xfId="148"/>
    <cellStyle name="Обычный 23 3 3" xfId="149"/>
    <cellStyle name="Обычный 23 3 3 2" xfId="150"/>
    <cellStyle name="Обычный 23 3 4" xfId="151"/>
    <cellStyle name="Обычный 23 3 4 2" xfId="152"/>
    <cellStyle name="Обычный 23 3 5" xfId="153"/>
    <cellStyle name="Обычный 23 4" xfId="154"/>
    <cellStyle name="Обычный 23 4 2" xfId="155"/>
    <cellStyle name="Обычный 23 5" xfId="156"/>
    <cellStyle name="Обычный 23 5 2" xfId="157"/>
    <cellStyle name="Обычный 23 6" xfId="158"/>
    <cellStyle name="Обычный 23 6 2" xfId="159"/>
    <cellStyle name="Обычный 23 7" xfId="160"/>
    <cellStyle name="Обычный 24" xfId="161"/>
    <cellStyle name="Обычный 24 2" xfId="162"/>
    <cellStyle name="Обычный 24 2 2" xfId="163"/>
    <cellStyle name="Обычный 24 3" xfId="164"/>
    <cellStyle name="Обычный 24 3 2" xfId="165"/>
    <cellStyle name="Обычный 24 4" xfId="166"/>
    <cellStyle name="Обычный 24 4 2" xfId="167"/>
    <cellStyle name="Обычный 24 5" xfId="168"/>
    <cellStyle name="Обычный 25" xfId="169"/>
    <cellStyle name="Обычный 26" xfId="170"/>
    <cellStyle name="Обычный 27" xfId="171"/>
    <cellStyle name="Обычный 27 2" xfId="172"/>
    <cellStyle name="Обычный 27 2 2" xfId="173"/>
    <cellStyle name="Обычный 27 3" xfId="174"/>
    <cellStyle name="Обычный 27 3 2" xfId="175"/>
    <cellStyle name="Обычный 27 4" xfId="176"/>
    <cellStyle name="Обычный 27 4 2" xfId="177"/>
    <cellStyle name="Обычный 27 5" xfId="178"/>
    <cellStyle name="Обычный 28" xfId="179"/>
    <cellStyle name="Обычный 29" xfId="180"/>
    <cellStyle name="Обычный 3" xfId="10"/>
    <cellStyle name="Обычный 3 10" xfId="181"/>
    <cellStyle name="Обычный 3 2" xfId="11"/>
    <cellStyle name="Обычный 3 2 2" xfId="182"/>
    <cellStyle name="Обычный 3 2 2 2" xfId="183"/>
    <cellStyle name="Обычный 3 2 2 2 2" xfId="184"/>
    <cellStyle name="Обычный 3 2 2 3" xfId="185"/>
    <cellStyle name="Обычный 3 2 2 3 2" xfId="186"/>
    <cellStyle name="Обычный 3 2 2 4" xfId="187"/>
    <cellStyle name="Обычный 3 2 2 4 2" xfId="188"/>
    <cellStyle name="Обычный 3 2 2 5" xfId="189"/>
    <cellStyle name="Обычный 3 2 3" xfId="190"/>
    <cellStyle name="Обычный 3 2 3 2" xfId="191"/>
    <cellStyle name="Обычный 3 2 4" xfId="192"/>
    <cellStyle name="Обычный 3 2 4 2" xfId="193"/>
    <cellStyle name="Обычный 3 2 4 2 2" xfId="194"/>
    <cellStyle name="Обычный 3 2 4 3" xfId="195"/>
    <cellStyle name="Обычный 3 2 4 3 2" xfId="196"/>
    <cellStyle name="Обычный 3 2 4 4" xfId="197"/>
    <cellStyle name="Обычный 3 2 4 4 2" xfId="198"/>
    <cellStyle name="Обычный 3 2 4 5" xfId="199"/>
    <cellStyle name="Обычный 3 2 5" xfId="200"/>
    <cellStyle name="Обычный 3 2 5 2" xfId="201"/>
    <cellStyle name="Обычный 3 2 5 2 2" xfId="202"/>
    <cellStyle name="Обычный 3 2 5 3" xfId="203"/>
    <cellStyle name="Обычный 3 2 5 3 2" xfId="204"/>
    <cellStyle name="Обычный 3 2 5 4" xfId="205"/>
    <cellStyle name="Обычный 3 2 5 4 2" xfId="206"/>
    <cellStyle name="Обычный 3 2 5 5" xfId="207"/>
    <cellStyle name="Обычный 3 2 6" xfId="208"/>
    <cellStyle name="Обычный 3 2 6 2" xfId="209"/>
    <cellStyle name="Обычный 3 2 7" xfId="210"/>
    <cellStyle name="Обычный 3 2 8" xfId="211"/>
    <cellStyle name="Обычный 3 2_Отчеты за 2012 г (соц.выплаты)" xfId="212"/>
    <cellStyle name="Обычный 3 3" xfId="1"/>
    <cellStyle name="Обычный 3 3 2" xfId="12"/>
    <cellStyle name="Обычный 3 3 2 2" xfId="213"/>
    <cellStyle name="Обычный 3 3 2 3" xfId="214"/>
    <cellStyle name="Обычный 3 3 2 4" xfId="215"/>
    <cellStyle name="Обычный 3 3 3" xfId="22"/>
    <cellStyle name="Обычный 3 3 4" xfId="216"/>
    <cellStyle name="Обычный 3 3 5" xfId="217"/>
    <cellStyle name="Обычный 3 4" xfId="13"/>
    <cellStyle name="Обычный 3 4 2" xfId="14"/>
    <cellStyle name="Обычный 3 4 2 2" xfId="218"/>
    <cellStyle name="Обычный 3 4 3" xfId="219"/>
    <cellStyle name="Обычный 3 4 4" xfId="220"/>
    <cellStyle name="Обычный 3 5" xfId="15"/>
    <cellStyle name="Обычный 3 5 2" xfId="221"/>
    <cellStyle name="Обычный 3 6" xfId="222"/>
    <cellStyle name="Обычный 3 6 2" xfId="223"/>
    <cellStyle name="Обычный 3 7" xfId="224"/>
    <cellStyle name="Обычный 3 8" xfId="225"/>
    <cellStyle name="Обычный 3 9" xfId="226"/>
    <cellStyle name="Обычный 30" xfId="227"/>
    <cellStyle name="Обычный 31" xfId="228"/>
    <cellStyle name="Обычный 32" xfId="229"/>
    <cellStyle name="Обычный 33" xfId="230"/>
    <cellStyle name="Обычный 34" xfId="231"/>
    <cellStyle name="Обычный 35" xfId="232"/>
    <cellStyle name="Обычный 36" xfId="233"/>
    <cellStyle name="Обычный 37" xfId="234"/>
    <cellStyle name="Обычный 38" xfId="235"/>
    <cellStyle name="Обычный 39" xfId="236"/>
    <cellStyle name="Обычный 4" xfId="16"/>
    <cellStyle name="Обычный 4 2" xfId="17"/>
    <cellStyle name="Обычный 4 2 2" xfId="237"/>
    <cellStyle name="Обычный 4 2 2 2" xfId="238"/>
    <cellStyle name="Обычный 4 2 3" xfId="239"/>
    <cellStyle name="Обычный 4 2 3 2" xfId="240"/>
    <cellStyle name="Обычный 4 2 3 3" xfId="241"/>
    <cellStyle name="Обычный 4 2 4" xfId="242"/>
    <cellStyle name="Обычный 4 2 4 2" xfId="243"/>
    <cellStyle name="Обычный 4 2 5" xfId="244"/>
    <cellStyle name="Обычный 4 2 5 2" xfId="245"/>
    <cellStyle name="Обычный 4 2 6" xfId="246"/>
    <cellStyle name="Обычный 4 3" xfId="247"/>
    <cellStyle name="Обычный 4 3 2" xfId="248"/>
    <cellStyle name="Обычный 4 3 2 2" xfId="249"/>
    <cellStyle name="Обычный 4 3 3" xfId="250"/>
    <cellStyle name="Обычный 4 3 4" xfId="251"/>
    <cellStyle name="Обычный 4 4" xfId="252"/>
    <cellStyle name="Обычный 4 4 2" xfId="253"/>
    <cellStyle name="Обычный 4 4 2 2" xfId="254"/>
    <cellStyle name="Обычный 4 4 2 2 2" xfId="255"/>
    <cellStyle name="Обычный 4 4 2 3" xfId="256"/>
    <cellStyle name="Обычный 4 4 2 3 2" xfId="257"/>
    <cellStyle name="Обычный 4 4 2 4" xfId="258"/>
    <cellStyle name="Обычный 4 4 2 4 2" xfId="259"/>
    <cellStyle name="Обычный 4 4 2 5" xfId="260"/>
    <cellStyle name="Обычный 4 4 3" xfId="261"/>
    <cellStyle name="Обычный 4 4 4" xfId="262"/>
    <cellStyle name="Обычный 4 4 5" xfId="263"/>
    <cellStyle name="Обычный 4 5" xfId="264"/>
    <cellStyle name="Обычный 4 5 2" xfId="265"/>
    <cellStyle name="Обычный 4 6" xfId="266"/>
    <cellStyle name="Обычный 4 7" xfId="267"/>
    <cellStyle name="Обычный 4 8" xfId="268"/>
    <cellStyle name="Обычный 4 9" xfId="269"/>
    <cellStyle name="Обычный 4_Отчеты за 2012 г (соц.выплаты)" xfId="270"/>
    <cellStyle name="Обычный 40" xfId="271"/>
    <cellStyle name="Обычный 41" xfId="272"/>
    <cellStyle name="Обычный 42" xfId="273"/>
    <cellStyle name="Обычный 43" xfId="274"/>
    <cellStyle name="Обычный 43 2" xfId="275"/>
    <cellStyle name="Обычный 43 2 2" xfId="276"/>
    <cellStyle name="Обычный 43 3" xfId="277"/>
    <cellStyle name="Обычный 43 3 2" xfId="278"/>
    <cellStyle name="Обычный 43 4" xfId="279"/>
    <cellStyle name="Обычный 43 4 2" xfId="280"/>
    <cellStyle name="Обычный 43 5" xfId="281"/>
    <cellStyle name="Обычный 44" xfId="282"/>
    <cellStyle name="Обычный 44 2" xfId="283"/>
    <cellStyle name="Обычный 45" xfId="284"/>
    <cellStyle name="Обычный 46" xfId="285"/>
    <cellStyle name="Обычный 47" xfId="286"/>
    <cellStyle name="Обычный 47 2" xfId="287"/>
    <cellStyle name="Обычный 47 2 2" xfId="288"/>
    <cellStyle name="Обычный 47 3" xfId="289"/>
    <cellStyle name="Обычный 47 3 2" xfId="290"/>
    <cellStyle name="Обычный 47 4" xfId="291"/>
    <cellStyle name="Обычный 47 4 2" xfId="292"/>
    <cellStyle name="Обычный 47 5" xfId="293"/>
    <cellStyle name="Обычный 48" xfId="294"/>
    <cellStyle name="Обычный 48 2" xfId="295"/>
    <cellStyle name="Обычный 49" xfId="296"/>
    <cellStyle name="Обычный 49 2" xfId="297"/>
    <cellStyle name="Обычный 5" xfId="18"/>
    <cellStyle name="Обычный 5 2" xfId="19"/>
    <cellStyle name="Обычный 5 3" xfId="298"/>
    <cellStyle name="Обычный 5 4" xfId="299"/>
    <cellStyle name="Обычный 5 5" xfId="300"/>
    <cellStyle name="Обычный 5 6" xfId="301"/>
    <cellStyle name="Обычный 5 7" xfId="302"/>
    <cellStyle name="Обычный 50" xfId="303"/>
    <cellStyle name="Обычный 50 2" xfId="304"/>
    <cellStyle name="Обычный 51" xfId="305"/>
    <cellStyle name="Обычный 51 2" xfId="306"/>
    <cellStyle name="Обычный 51 3" xfId="307"/>
    <cellStyle name="Обычный 51 4" xfId="308"/>
    <cellStyle name="Обычный 51 5" xfId="309"/>
    <cellStyle name="Обычный 52" xfId="310"/>
    <cellStyle name="Обычный 52 2" xfId="311"/>
    <cellStyle name="Обычный 52 3" xfId="312"/>
    <cellStyle name="Обычный 52 4" xfId="313"/>
    <cellStyle name="Обычный 52 5" xfId="314"/>
    <cellStyle name="Обычный 53" xfId="315"/>
    <cellStyle name="Обычный 53 2" xfId="316"/>
    <cellStyle name="Обычный 53 3" xfId="317"/>
    <cellStyle name="Обычный 53 4" xfId="318"/>
    <cellStyle name="Обычный 53 5" xfId="319"/>
    <cellStyle name="Обычный 54" xfId="320"/>
    <cellStyle name="Обычный 54 2" xfId="321"/>
    <cellStyle name="Обычный 54 3" xfId="322"/>
    <cellStyle name="Обычный 54 4" xfId="323"/>
    <cellStyle name="Обычный 54 5" xfId="324"/>
    <cellStyle name="Обычный 55" xfId="325"/>
    <cellStyle name="Обычный 55 2" xfId="326"/>
    <cellStyle name="Обычный 55 3" xfId="327"/>
    <cellStyle name="Обычный 55 4" xfId="328"/>
    <cellStyle name="Обычный 55 5" xfId="329"/>
    <cellStyle name="Обычный 56" xfId="330"/>
    <cellStyle name="Обычный 56 2" xfId="331"/>
    <cellStyle name="Обычный 56 3" xfId="332"/>
    <cellStyle name="Обычный 56 4" xfId="333"/>
    <cellStyle name="Обычный 56 5" xfId="334"/>
    <cellStyle name="Обычный 57" xfId="335"/>
    <cellStyle name="Обычный 57 2" xfId="336"/>
    <cellStyle name="Обычный 57 3" xfId="337"/>
    <cellStyle name="Обычный 57 4" xfId="338"/>
    <cellStyle name="Обычный 57 5" xfId="339"/>
    <cellStyle name="Обычный 58" xfId="340"/>
    <cellStyle name="Обычный 58 2" xfId="341"/>
    <cellStyle name="Обычный 58 3" xfId="342"/>
    <cellStyle name="Обычный 58 4" xfId="343"/>
    <cellStyle name="Обычный 58 5" xfId="344"/>
    <cellStyle name="Обычный 59" xfId="345"/>
    <cellStyle name="Обычный 59 2" xfId="346"/>
    <cellStyle name="Обычный 59 3" xfId="347"/>
    <cellStyle name="Обычный 59 4" xfId="348"/>
    <cellStyle name="Обычный 59 5" xfId="349"/>
    <cellStyle name="Обычный 6" xfId="350"/>
    <cellStyle name="Обычный 6 2" xfId="351"/>
    <cellStyle name="Обычный 6 3" xfId="352"/>
    <cellStyle name="Обычный 6 4" xfId="353"/>
    <cellStyle name="Обычный 6 4 2" xfId="354"/>
    <cellStyle name="Обычный 6 5" xfId="355"/>
    <cellStyle name="Обычный 60" xfId="356"/>
    <cellStyle name="Обычный 60 2" xfId="357"/>
    <cellStyle name="Обычный 60 3" xfId="358"/>
    <cellStyle name="Обычный 60 4" xfId="359"/>
    <cellStyle name="Обычный 60 5" xfId="360"/>
    <cellStyle name="Обычный 61" xfId="361"/>
    <cellStyle name="Обычный 61 2" xfId="362"/>
    <cellStyle name="Обычный 61 3" xfId="363"/>
    <cellStyle name="Обычный 61 4" xfId="364"/>
    <cellStyle name="Обычный 62" xfId="365"/>
    <cellStyle name="Обычный 63" xfId="366"/>
    <cellStyle name="Обычный 63 2" xfId="367"/>
    <cellStyle name="Обычный 63 3" xfId="368"/>
    <cellStyle name="Обычный 63 3 2" xfId="369"/>
    <cellStyle name="Обычный 63 4" xfId="370"/>
    <cellStyle name="Обычный 64" xfId="371"/>
    <cellStyle name="Обычный 64 2" xfId="372"/>
    <cellStyle name="Обычный 64 3" xfId="373"/>
    <cellStyle name="Обычный 64 3 2" xfId="374"/>
    <cellStyle name="Обычный 64 4" xfId="375"/>
    <cellStyle name="Обычный 65" xfId="376"/>
    <cellStyle name="Обычный 65 2" xfId="377"/>
    <cellStyle name="Обычный 65 3" xfId="378"/>
    <cellStyle name="Обычный 65 3 2" xfId="379"/>
    <cellStyle name="Обычный 65 4" xfId="380"/>
    <cellStyle name="Обычный 66" xfId="381"/>
    <cellStyle name="Обычный 67" xfId="382"/>
    <cellStyle name="Обычный 68" xfId="383"/>
    <cellStyle name="Обычный 69" xfId="384"/>
    <cellStyle name="Обычный 7" xfId="385"/>
    <cellStyle name="Обычный 7 2" xfId="386"/>
    <cellStyle name="Обычный 70" xfId="387"/>
    <cellStyle name="Обычный 71" xfId="388"/>
    <cellStyle name="Обычный 71 2" xfId="389"/>
    <cellStyle name="Обычный 72" xfId="390"/>
    <cellStyle name="Обычный 72 2" xfId="391"/>
    <cellStyle name="Обычный 73" xfId="392"/>
    <cellStyle name="Обычный 74" xfId="393"/>
    <cellStyle name="Обычный 75" xfId="394"/>
    <cellStyle name="Обычный 76" xfId="395"/>
    <cellStyle name="Обычный 77" xfId="396"/>
    <cellStyle name="Обычный 78" xfId="397"/>
    <cellStyle name="Обычный 79" xfId="398"/>
    <cellStyle name="Обычный 8" xfId="399"/>
    <cellStyle name="Обычный 8 2" xfId="400"/>
    <cellStyle name="Обычный 80" xfId="401"/>
    <cellStyle name="Обычный 81" xfId="402"/>
    <cellStyle name="Обычный 9" xfId="403"/>
    <cellStyle name="Обычный 9 2" xfId="404"/>
    <cellStyle name="Стиль 1" xfId="20"/>
    <cellStyle name="Финансовый 10" xfId="405"/>
    <cellStyle name="Финансовый 11" xfId="406"/>
    <cellStyle name="Финансовый 12" xfId="407"/>
    <cellStyle name="Финансовый 13" xfId="408"/>
    <cellStyle name="Финансовый 14" xfId="409"/>
    <cellStyle name="Финансовый 2" xfId="21"/>
    <cellStyle name="Финансовый 2 2" xfId="3"/>
    <cellStyle name="Финансовый 2 2 2" xfId="410"/>
    <cellStyle name="Финансовый 2 2 3" xfId="411"/>
    <cellStyle name="Финансовый 2 2 4" xfId="412"/>
    <cellStyle name="Финансовый 2 2 4 2" xfId="413"/>
    <cellStyle name="Финансовый 2 2 5" xfId="414"/>
    <cellStyle name="Финансовый 2 2 6" xfId="415"/>
    <cellStyle name="Финансовый 2 3" xfId="416"/>
    <cellStyle name="Финансовый 2 4" xfId="417"/>
    <cellStyle name="Финансовый 2 5" xfId="418"/>
    <cellStyle name="Финансовый 2 5 2" xfId="419"/>
    <cellStyle name="Финансовый 2 6" xfId="420"/>
    <cellStyle name="Финансовый 2 7" xfId="421"/>
    <cellStyle name="Финансовый 21" xfId="422"/>
    <cellStyle name="Финансовый 21 2" xfId="423"/>
    <cellStyle name="Финансовый 21 3" xfId="424"/>
    <cellStyle name="Финансовый 21 4" xfId="425"/>
    <cellStyle name="Финансовый 3" xfId="426"/>
    <cellStyle name="Финансовый 3 2" xfId="427"/>
    <cellStyle name="Финансовый 3 2 2" xfId="428"/>
    <cellStyle name="Финансовый 3 2 2 2" xfId="429"/>
    <cellStyle name="Финансовый 3 2 3" xfId="430"/>
    <cellStyle name="Финансовый 3 2 3 2" xfId="431"/>
    <cellStyle name="Финансовый 3 2 4" xfId="432"/>
    <cellStyle name="Финансовый 3 2 4 2" xfId="433"/>
    <cellStyle name="Финансовый 3 2 5" xfId="434"/>
    <cellStyle name="Финансовый 3 3" xfId="435"/>
    <cellStyle name="Финансовый 3 4" xfId="436"/>
    <cellStyle name="Финансовый 3 5" xfId="437"/>
    <cellStyle name="Финансовый 3 6" xfId="438"/>
    <cellStyle name="Финансовый 3 7" xfId="439"/>
    <cellStyle name="Финансовый 3 8" xfId="440"/>
    <cellStyle name="Финансовый 3 9" xfId="441"/>
    <cellStyle name="Финансовый 32" xfId="442"/>
    <cellStyle name="Финансовый 32 2" xfId="443"/>
    <cellStyle name="Финансовый 32 3" xfId="444"/>
    <cellStyle name="Финансовый 32 4" xfId="445"/>
    <cellStyle name="Финансовый 33" xfId="446"/>
    <cellStyle name="Финансовый 33 2" xfId="447"/>
    <cellStyle name="Финансовый 33 3" xfId="448"/>
    <cellStyle name="Финансовый 33 4" xfId="449"/>
    <cellStyle name="Финансовый 34" xfId="450"/>
    <cellStyle name="Финансовый 34 2" xfId="451"/>
    <cellStyle name="Финансовый 34 3" xfId="452"/>
    <cellStyle name="Финансовый 34 4" xfId="453"/>
    <cellStyle name="Финансовый 4" xfId="454"/>
    <cellStyle name="Финансовый 4 2" xfId="455"/>
    <cellStyle name="Финансовый 4 3" xfId="456"/>
    <cellStyle name="Финансовый 4 4" xfId="457"/>
    <cellStyle name="Финансовый 4 5" xfId="458"/>
    <cellStyle name="Финансовый 4 6" xfId="459"/>
    <cellStyle name="Финансовый 5" xfId="460"/>
    <cellStyle name="Финансовый 5 2" xfId="461"/>
    <cellStyle name="Финансовый 5 3" xfId="462"/>
    <cellStyle name="Финансовый 5 4" xfId="463"/>
    <cellStyle name="Финансовый 6" xfId="464"/>
    <cellStyle name="Финансовый 6 2" xfId="465"/>
    <cellStyle name="Финансовый 6 3" xfId="466"/>
    <cellStyle name="Финансовый 6 4" xfId="467"/>
    <cellStyle name="Финансовый 6 5" xfId="468"/>
    <cellStyle name="Финансовый 7" xfId="469"/>
    <cellStyle name="Финансовый 7 2" xfId="470"/>
    <cellStyle name="Финансовый 7 3" xfId="471"/>
    <cellStyle name="Финансовый 7 4" xfId="472"/>
    <cellStyle name="Финансовый 7 5" xfId="473"/>
    <cellStyle name="Финансовый 8" xfId="474"/>
    <cellStyle name="Финансовый 9" xfId="4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B34"/>
  <sheetViews>
    <sheetView tabSelected="1" view="pageBreakPreview" topLeftCell="N1" zoomScale="48" zoomScaleNormal="55" zoomScaleSheetLayoutView="48" workbookViewId="0">
      <selection activeCell="B12" sqref="B12:X12"/>
    </sheetView>
  </sheetViews>
  <sheetFormatPr defaultRowHeight="18" customHeight="1" x14ac:dyDescent="0.25"/>
  <cols>
    <col min="1" max="1" width="8.28515625" style="5" customWidth="1"/>
    <col min="2" max="2" width="78.5703125" style="6" customWidth="1"/>
    <col min="3" max="3" width="14.42578125" style="1" customWidth="1"/>
    <col min="4" max="4" width="18.42578125" style="7" customWidth="1"/>
    <col min="5" max="5" width="14.28515625" style="5" customWidth="1"/>
    <col min="6" max="6" width="17.28515625" style="5" customWidth="1"/>
    <col min="7" max="14" width="18.85546875" style="5" customWidth="1"/>
    <col min="15" max="15" width="21.42578125" style="5" customWidth="1"/>
    <col min="16" max="17" width="18.85546875" style="5" customWidth="1"/>
    <col min="18" max="18" width="20.28515625" style="5" customWidth="1"/>
    <col min="19" max="20" width="21.28515625" style="5" customWidth="1"/>
    <col min="21" max="38" width="19.85546875" style="5" customWidth="1"/>
    <col min="39" max="139" width="19.28515625" style="5" customWidth="1"/>
    <col min="140" max="140" width="19.28515625" style="10" customWidth="1"/>
    <col min="141" max="144" width="19.28515625" style="11" customWidth="1"/>
    <col min="145" max="151" width="19.28515625" style="5" customWidth="1"/>
    <col min="152" max="152" width="21.42578125" style="5" customWidth="1"/>
    <col min="153" max="154" width="19.28515625" style="5" customWidth="1"/>
    <col min="155" max="155" width="20.42578125" style="5" customWidth="1"/>
    <col min="156" max="156" width="21.42578125" style="5" customWidth="1"/>
    <col min="157" max="157" width="22.85546875" style="5" customWidth="1"/>
    <col min="158" max="158" width="21.140625" style="5" customWidth="1"/>
    <col min="159" max="16384" width="9.140625" style="5"/>
  </cols>
  <sheetData>
    <row r="1" spans="1:158" ht="18" customHeight="1" x14ac:dyDescent="0.25">
      <c r="U1" s="47" t="s">
        <v>61</v>
      </c>
      <c r="V1" s="47"/>
      <c r="W1" s="47"/>
      <c r="X1" s="47"/>
      <c r="Y1" s="47"/>
      <c r="AC1" s="62"/>
      <c r="AD1" s="62"/>
      <c r="AE1" s="62"/>
      <c r="AF1" s="62"/>
    </row>
    <row r="2" spans="1:158" ht="18" customHeight="1" x14ac:dyDescent="0.25">
      <c r="U2" s="47"/>
      <c r="V2" s="47"/>
      <c r="W2" s="47"/>
      <c r="X2" s="47"/>
      <c r="Y2" s="47"/>
      <c r="AC2" s="62"/>
      <c r="AD2" s="62"/>
      <c r="AE2" s="62"/>
      <c r="AF2" s="62"/>
    </row>
    <row r="3" spans="1:158" ht="18" customHeight="1" x14ac:dyDescent="0.25">
      <c r="U3" s="47"/>
      <c r="V3" s="47"/>
      <c r="W3" s="47"/>
      <c r="X3" s="47"/>
      <c r="Y3" s="47"/>
      <c r="AC3" s="62"/>
      <c r="AD3" s="62"/>
      <c r="AE3" s="62"/>
      <c r="AF3" s="62"/>
    </row>
    <row r="4" spans="1:158" ht="33" customHeight="1" x14ac:dyDescent="0.25">
      <c r="U4" s="47"/>
      <c r="V4" s="47"/>
      <c r="W4" s="47"/>
      <c r="X4" s="47"/>
      <c r="Y4" s="47"/>
      <c r="AC4" s="62"/>
      <c r="AD4" s="62"/>
      <c r="AE4" s="62"/>
      <c r="AF4" s="62"/>
    </row>
    <row r="5" spans="1:158" ht="33" customHeight="1" x14ac:dyDescent="0.25">
      <c r="U5" s="47"/>
      <c r="V5" s="47"/>
      <c r="W5" s="47"/>
      <c r="X5" s="47"/>
      <c r="Y5" s="47"/>
      <c r="AC5" s="28"/>
      <c r="AD5" s="28"/>
      <c r="AE5" s="28"/>
      <c r="AF5" s="28"/>
    </row>
    <row r="7" spans="1:158" ht="18" customHeight="1" x14ac:dyDescent="0.25">
      <c r="U7" s="48" t="s">
        <v>55</v>
      </c>
      <c r="V7" s="48"/>
      <c r="W7" s="48"/>
      <c r="X7" s="48"/>
      <c r="Y7" s="48"/>
      <c r="AC7" s="62"/>
      <c r="AD7" s="62"/>
      <c r="AE7" s="62"/>
      <c r="AF7" s="62"/>
    </row>
    <row r="8" spans="1:158" ht="18" customHeight="1" x14ac:dyDescent="0.25">
      <c r="U8" s="48"/>
      <c r="V8" s="48"/>
      <c r="W8" s="48"/>
      <c r="X8" s="48"/>
      <c r="Y8" s="48"/>
      <c r="AC8" s="62"/>
      <c r="AD8" s="62"/>
      <c r="AE8" s="62"/>
      <c r="AF8" s="62"/>
    </row>
    <row r="9" spans="1:158" ht="38.25" customHeight="1" x14ac:dyDescent="0.25">
      <c r="N9" s="52"/>
      <c r="O9" s="53"/>
      <c r="P9" s="53"/>
      <c r="Q9" s="53"/>
      <c r="R9" s="53"/>
      <c r="S9" s="53"/>
      <c r="T9" s="8"/>
      <c r="U9" s="48"/>
      <c r="V9" s="48"/>
      <c r="W9" s="48"/>
      <c r="X9" s="48"/>
      <c r="Y9" s="48"/>
      <c r="AB9" s="9"/>
      <c r="AC9" s="62"/>
      <c r="AD9" s="62"/>
      <c r="AE9" s="62"/>
      <c r="AF9" s="62"/>
      <c r="AG9" s="27"/>
      <c r="AI9" s="8"/>
      <c r="AJ9" s="8"/>
      <c r="AK9" s="8"/>
      <c r="AL9" s="8"/>
      <c r="AM9" s="9"/>
      <c r="AN9" s="9"/>
      <c r="AO9" s="9"/>
    </row>
    <row r="10" spans="1:158" ht="12.75" customHeight="1" x14ac:dyDescent="0.25">
      <c r="N10" s="53"/>
      <c r="O10" s="53"/>
      <c r="P10" s="53"/>
      <c r="Q10" s="53"/>
      <c r="R10" s="53"/>
      <c r="S10" s="53"/>
      <c r="T10" s="8"/>
      <c r="U10" s="48"/>
      <c r="V10" s="48"/>
      <c r="W10" s="48"/>
      <c r="X10" s="48"/>
      <c r="Y10" s="48"/>
      <c r="AB10" s="9"/>
      <c r="AC10" s="62"/>
      <c r="AD10" s="62"/>
      <c r="AE10" s="62"/>
      <c r="AF10" s="62"/>
      <c r="AG10" s="27"/>
      <c r="AI10" s="8"/>
      <c r="AJ10" s="8"/>
      <c r="AK10" s="8"/>
      <c r="AL10" s="8"/>
      <c r="AM10" s="9"/>
      <c r="AN10" s="9"/>
      <c r="AO10" s="9"/>
    </row>
    <row r="11" spans="1:158" ht="12.75" customHeight="1" x14ac:dyDescent="0.25">
      <c r="N11" s="53"/>
      <c r="O11" s="53"/>
      <c r="P11" s="53"/>
      <c r="Q11" s="53"/>
      <c r="R11" s="53"/>
      <c r="S11" s="53"/>
      <c r="T11" s="8"/>
      <c r="U11" s="48"/>
      <c r="V11" s="48"/>
      <c r="W11" s="48"/>
      <c r="X11" s="48"/>
      <c r="Y11" s="48"/>
      <c r="AB11" s="9"/>
      <c r="AC11" s="9"/>
      <c r="AD11" s="9"/>
      <c r="AE11" s="27"/>
      <c r="AF11" s="27"/>
      <c r="AG11" s="27"/>
      <c r="AI11" s="8"/>
      <c r="AJ11" s="8"/>
      <c r="AK11" s="8"/>
      <c r="AL11" s="8"/>
      <c r="AM11" s="9"/>
      <c r="AN11" s="9"/>
      <c r="AO11" s="9"/>
    </row>
    <row r="12" spans="1:158" ht="234" customHeight="1" x14ac:dyDescent="0.25">
      <c r="B12" s="59" t="s">
        <v>54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12"/>
      <c r="Z12" s="12"/>
      <c r="AA12" s="12"/>
      <c r="AB12" s="12"/>
      <c r="AC12" s="12"/>
      <c r="AD12" s="12"/>
      <c r="AE12" s="12"/>
      <c r="AF12" s="12"/>
      <c r="AG12" s="12"/>
      <c r="AI12" s="12"/>
      <c r="AJ12" s="12"/>
      <c r="AK12" s="12"/>
      <c r="AL12" s="12"/>
      <c r="AM12" s="12"/>
    </row>
    <row r="13" spans="1:158" ht="20.25" x14ac:dyDescent="0.25">
      <c r="B13" s="13"/>
      <c r="C13" s="2"/>
      <c r="D13" s="14"/>
      <c r="S13" s="5" t="s">
        <v>34</v>
      </c>
    </row>
    <row r="14" spans="1:158" ht="18.75" customHeight="1" x14ac:dyDescent="0.25">
      <c r="A14" s="54" t="s">
        <v>3</v>
      </c>
      <c r="B14" s="54" t="s">
        <v>35</v>
      </c>
      <c r="C14" s="54" t="s">
        <v>33</v>
      </c>
      <c r="D14" s="55" t="s">
        <v>36</v>
      </c>
      <c r="E14" s="49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1"/>
      <c r="AI14" s="49" t="s">
        <v>2</v>
      </c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1"/>
      <c r="BM14" s="49" t="s">
        <v>2</v>
      </c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1"/>
      <c r="CQ14" s="49" t="s">
        <v>2</v>
      </c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1"/>
      <c r="DU14" s="58" t="s">
        <v>2</v>
      </c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60" t="s">
        <v>52</v>
      </c>
      <c r="EZ14" s="61"/>
      <c r="FA14" s="61"/>
      <c r="FB14" s="60" t="s">
        <v>51</v>
      </c>
    </row>
    <row r="15" spans="1:158" s="15" customFormat="1" ht="18.75" customHeight="1" x14ac:dyDescent="0.25">
      <c r="A15" s="54"/>
      <c r="B15" s="54"/>
      <c r="C15" s="54"/>
      <c r="D15" s="56"/>
      <c r="E15" s="49" t="s">
        <v>37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1"/>
      <c r="T15" s="49" t="s">
        <v>37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49" t="s">
        <v>6</v>
      </c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1"/>
      <c r="BF15" s="49" t="s">
        <v>6</v>
      </c>
      <c r="BG15" s="50"/>
      <c r="BH15" s="50"/>
      <c r="BI15" s="50"/>
      <c r="BJ15" s="50"/>
      <c r="BK15" s="50"/>
      <c r="BL15" s="51"/>
      <c r="BM15" s="49" t="s">
        <v>7</v>
      </c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1"/>
      <c r="CB15" s="49" t="s">
        <v>7</v>
      </c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1"/>
      <c r="CQ15" s="49" t="s">
        <v>8</v>
      </c>
      <c r="CR15" s="50"/>
      <c r="CS15" s="50"/>
      <c r="CT15" s="50"/>
      <c r="CU15" s="50"/>
      <c r="CV15" s="50"/>
      <c r="CW15" s="50"/>
      <c r="CX15" s="51"/>
      <c r="CY15" s="49" t="s">
        <v>8</v>
      </c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1"/>
      <c r="DU15" s="58" t="s">
        <v>38</v>
      </c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61"/>
      <c r="EZ15" s="61"/>
      <c r="FA15" s="61"/>
      <c r="FB15" s="61"/>
    </row>
    <row r="16" spans="1:158" s="16" customFormat="1" ht="18.75" customHeight="1" x14ac:dyDescent="0.25">
      <c r="A16" s="54"/>
      <c r="B16" s="54"/>
      <c r="C16" s="54"/>
      <c r="D16" s="56"/>
      <c r="E16" s="58" t="s">
        <v>9</v>
      </c>
      <c r="F16" s="58"/>
      <c r="G16" s="49" t="s">
        <v>10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1"/>
      <c r="T16" s="49" t="s">
        <v>10</v>
      </c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1"/>
      <c r="AG16" s="58" t="s">
        <v>11</v>
      </c>
      <c r="AH16" s="58"/>
      <c r="AI16" s="58" t="s">
        <v>9</v>
      </c>
      <c r="AJ16" s="58"/>
      <c r="AK16" s="49" t="s">
        <v>10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1"/>
      <c r="BF16" s="49" t="s">
        <v>10</v>
      </c>
      <c r="BG16" s="50"/>
      <c r="BH16" s="50"/>
      <c r="BI16" s="50"/>
      <c r="BJ16" s="51"/>
      <c r="BK16" s="58" t="s">
        <v>11</v>
      </c>
      <c r="BL16" s="58"/>
      <c r="BM16" s="58" t="s">
        <v>9</v>
      </c>
      <c r="BN16" s="58"/>
      <c r="BO16" s="49" t="s">
        <v>10</v>
      </c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1"/>
      <c r="CB16" s="49" t="s">
        <v>10</v>
      </c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1"/>
      <c r="CO16" s="58" t="s">
        <v>11</v>
      </c>
      <c r="CP16" s="58"/>
      <c r="CQ16" s="58" t="s">
        <v>9</v>
      </c>
      <c r="CR16" s="58"/>
      <c r="CS16" s="49" t="s">
        <v>10</v>
      </c>
      <c r="CT16" s="50"/>
      <c r="CU16" s="50"/>
      <c r="CV16" s="50"/>
      <c r="CW16" s="50"/>
      <c r="CX16" s="51"/>
      <c r="CY16" s="49" t="s">
        <v>10</v>
      </c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1"/>
      <c r="DS16" s="58" t="s">
        <v>11</v>
      </c>
      <c r="DT16" s="58"/>
      <c r="DU16" s="58" t="s">
        <v>9</v>
      </c>
      <c r="DV16" s="58"/>
      <c r="DW16" s="49" t="s">
        <v>10</v>
      </c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1"/>
      <c r="EP16" s="49" t="s">
        <v>10</v>
      </c>
      <c r="EQ16" s="50"/>
      <c r="ER16" s="50"/>
      <c r="ES16" s="50"/>
      <c r="ET16" s="50"/>
      <c r="EU16" s="50"/>
      <c r="EV16" s="51"/>
      <c r="EW16" s="58" t="s">
        <v>11</v>
      </c>
      <c r="EX16" s="58"/>
      <c r="EY16" s="61"/>
      <c r="EZ16" s="61"/>
      <c r="FA16" s="61"/>
      <c r="FB16" s="61"/>
    </row>
    <row r="17" spans="1:158" s="15" customFormat="1" ht="18.75" customHeight="1" x14ac:dyDescent="0.25">
      <c r="A17" s="54"/>
      <c r="B17" s="54"/>
      <c r="C17" s="54"/>
      <c r="D17" s="56"/>
      <c r="E17" s="58"/>
      <c r="F17" s="58"/>
      <c r="G17" s="58" t="s">
        <v>12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 t="s">
        <v>13</v>
      </c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 t="s">
        <v>12</v>
      </c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49" t="s">
        <v>13</v>
      </c>
      <c r="AY17" s="50"/>
      <c r="AZ17" s="50"/>
      <c r="BA17" s="50"/>
      <c r="BB17" s="50"/>
      <c r="BC17" s="50"/>
      <c r="BD17" s="50"/>
      <c r="BE17" s="51"/>
      <c r="BF17" s="49" t="s">
        <v>13</v>
      </c>
      <c r="BG17" s="50"/>
      <c r="BH17" s="50"/>
      <c r="BI17" s="50"/>
      <c r="BJ17" s="51"/>
      <c r="BK17" s="58"/>
      <c r="BL17" s="58"/>
      <c r="BM17" s="58"/>
      <c r="BN17" s="58"/>
      <c r="BO17" s="58" t="s">
        <v>12</v>
      </c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 t="s">
        <v>13</v>
      </c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49" t="s">
        <v>12</v>
      </c>
      <c r="CT17" s="50"/>
      <c r="CU17" s="50"/>
      <c r="CV17" s="50"/>
      <c r="CW17" s="50"/>
      <c r="CX17" s="51"/>
      <c r="CY17" s="49" t="s">
        <v>12</v>
      </c>
      <c r="CZ17" s="50"/>
      <c r="DA17" s="50"/>
      <c r="DB17" s="50"/>
      <c r="DC17" s="50"/>
      <c r="DD17" s="50"/>
      <c r="DE17" s="51"/>
      <c r="DF17" s="58" t="s">
        <v>13</v>
      </c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 t="s">
        <v>12</v>
      </c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49" t="s">
        <v>13</v>
      </c>
      <c r="EK17" s="50"/>
      <c r="EL17" s="50"/>
      <c r="EM17" s="50"/>
      <c r="EN17" s="50"/>
      <c r="EO17" s="51"/>
      <c r="EP17" s="49" t="s">
        <v>13</v>
      </c>
      <c r="EQ17" s="50"/>
      <c r="ER17" s="50"/>
      <c r="ES17" s="50"/>
      <c r="ET17" s="50"/>
      <c r="EU17" s="50"/>
      <c r="EV17" s="51"/>
      <c r="EW17" s="58"/>
      <c r="EX17" s="58"/>
      <c r="EY17" s="61"/>
      <c r="EZ17" s="61"/>
      <c r="FA17" s="61"/>
      <c r="FB17" s="61"/>
    </row>
    <row r="18" spans="1:158" s="15" customFormat="1" ht="18.75" customHeight="1" x14ac:dyDescent="0.25">
      <c r="A18" s="54"/>
      <c r="B18" s="54"/>
      <c r="C18" s="54"/>
      <c r="D18" s="56"/>
      <c r="E18" s="58"/>
      <c r="F18" s="58"/>
      <c r="G18" s="58" t="s">
        <v>17</v>
      </c>
      <c r="H18" s="58" t="s">
        <v>14</v>
      </c>
      <c r="I18" s="58"/>
      <c r="J18" s="58"/>
      <c r="K18" s="58"/>
      <c r="L18" s="58"/>
      <c r="M18" s="58" t="s">
        <v>15</v>
      </c>
      <c r="N18" s="58"/>
      <c r="O18" s="58" t="s">
        <v>16</v>
      </c>
      <c r="P18" s="58"/>
      <c r="Q18" s="58"/>
      <c r="R18" s="58"/>
      <c r="S18" s="58"/>
      <c r="T18" s="58" t="s">
        <v>17</v>
      </c>
      <c r="U18" s="58" t="s">
        <v>18</v>
      </c>
      <c r="V18" s="58"/>
      <c r="W18" s="58"/>
      <c r="X18" s="58"/>
      <c r="Y18" s="58"/>
      <c r="Z18" s="58" t="s">
        <v>1</v>
      </c>
      <c r="AA18" s="58"/>
      <c r="AB18" s="58" t="s">
        <v>19</v>
      </c>
      <c r="AC18" s="58"/>
      <c r="AD18" s="58"/>
      <c r="AE18" s="58"/>
      <c r="AF18" s="58"/>
      <c r="AG18" s="58"/>
      <c r="AH18" s="58"/>
      <c r="AI18" s="58"/>
      <c r="AJ18" s="58"/>
      <c r="AK18" s="58" t="s">
        <v>17</v>
      </c>
      <c r="AL18" s="58" t="s">
        <v>14</v>
      </c>
      <c r="AM18" s="58"/>
      <c r="AN18" s="58"/>
      <c r="AO18" s="58"/>
      <c r="AP18" s="58"/>
      <c r="AQ18" s="58" t="s">
        <v>15</v>
      </c>
      <c r="AR18" s="58"/>
      <c r="AS18" s="58" t="s">
        <v>16</v>
      </c>
      <c r="AT18" s="58"/>
      <c r="AU18" s="58"/>
      <c r="AV18" s="58"/>
      <c r="AW18" s="58"/>
      <c r="AX18" s="58" t="s">
        <v>17</v>
      </c>
      <c r="AY18" s="58" t="s">
        <v>18</v>
      </c>
      <c r="AZ18" s="58"/>
      <c r="BA18" s="58"/>
      <c r="BB18" s="58"/>
      <c r="BC18" s="58"/>
      <c r="BD18" s="58" t="s">
        <v>1</v>
      </c>
      <c r="BE18" s="58"/>
      <c r="BF18" s="58" t="s">
        <v>19</v>
      </c>
      <c r="BG18" s="58"/>
      <c r="BH18" s="58"/>
      <c r="BI18" s="58"/>
      <c r="BJ18" s="58"/>
      <c r="BK18" s="58"/>
      <c r="BL18" s="58"/>
      <c r="BM18" s="58"/>
      <c r="BN18" s="58"/>
      <c r="BO18" s="58" t="s">
        <v>17</v>
      </c>
      <c r="BP18" s="58" t="s">
        <v>14</v>
      </c>
      <c r="BQ18" s="58"/>
      <c r="BR18" s="58"/>
      <c r="BS18" s="58"/>
      <c r="BT18" s="58"/>
      <c r="BU18" s="58" t="s">
        <v>15</v>
      </c>
      <c r="BV18" s="58"/>
      <c r="BW18" s="58" t="s">
        <v>16</v>
      </c>
      <c r="BX18" s="58"/>
      <c r="BY18" s="58"/>
      <c r="BZ18" s="58"/>
      <c r="CA18" s="58"/>
      <c r="CB18" s="58" t="s">
        <v>17</v>
      </c>
      <c r="CC18" s="58" t="s">
        <v>18</v>
      </c>
      <c r="CD18" s="58"/>
      <c r="CE18" s="58"/>
      <c r="CF18" s="58"/>
      <c r="CG18" s="58"/>
      <c r="CH18" s="58" t="s">
        <v>1</v>
      </c>
      <c r="CI18" s="58"/>
      <c r="CJ18" s="58" t="s">
        <v>19</v>
      </c>
      <c r="CK18" s="58"/>
      <c r="CL18" s="58"/>
      <c r="CM18" s="58"/>
      <c r="CN18" s="58"/>
      <c r="CO18" s="58"/>
      <c r="CP18" s="58"/>
      <c r="CQ18" s="58"/>
      <c r="CR18" s="58"/>
      <c r="CS18" s="58" t="s">
        <v>17</v>
      </c>
      <c r="CT18" s="58" t="s">
        <v>14</v>
      </c>
      <c r="CU18" s="58"/>
      <c r="CV18" s="58"/>
      <c r="CW18" s="58"/>
      <c r="CX18" s="58"/>
      <c r="CY18" s="58" t="s">
        <v>15</v>
      </c>
      <c r="CZ18" s="58"/>
      <c r="DA18" s="58" t="s">
        <v>16</v>
      </c>
      <c r="DB18" s="58"/>
      <c r="DC18" s="58"/>
      <c r="DD18" s="58"/>
      <c r="DE18" s="58"/>
      <c r="DF18" s="58" t="s">
        <v>17</v>
      </c>
      <c r="DG18" s="58" t="s">
        <v>18</v>
      </c>
      <c r="DH18" s="58"/>
      <c r="DI18" s="58"/>
      <c r="DJ18" s="58"/>
      <c r="DK18" s="58"/>
      <c r="DL18" s="58" t="s">
        <v>1</v>
      </c>
      <c r="DM18" s="58"/>
      <c r="DN18" s="58" t="s">
        <v>19</v>
      </c>
      <c r="DO18" s="58"/>
      <c r="DP18" s="58"/>
      <c r="DQ18" s="58"/>
      <c r="DR18" s="58"/>
      <c r="DS18" s="58"/>
      <c r="DT18" s="58"/>
      <c r="DU18" s="58"/>
      <c r="DV18" s="58"/>
      <c r="DW18" s="58" t="s">
        <v>17</v>
      </c>
      <c r="DX18" s="58" t="s">
        <v>14</v>
      </c>
      <c r="DY18" s="58"/>
      <c r="DZ18" s="58"/>
      <c r="EA18" s="58"/>
      <c r="EB18" s="58"/>
      <c r="EC18" s="58" t="s">
        <v>15</v>
      </c>
      <c r="ED18" s="58"/>
      <c r="EE18" s="58" t="s">
        <v>16</v>
      </c>
      <c r="EF18" s="58"/>
      <c r="EG18" s="58"/>
      <c r="EH18" s="58"/>
      <c r="EI18" s="49"/>
      <c r="EJ18" s="58" t="s">
        <v>17</v>
      </c>
      <c r="EK18" s="51" t="s">
        <v>18</v>
      </c>
      <c r="EL18" s="58"/>
      <c r="EM18" s="58"/>
      <c r="EN18" s="58"/>
      <c r="EO18" s="58"/>
      <c r="EP18" s="58" t="s">
        <v>1</v>
      </c>
      <c r="EQ18" s="58"/>
      <c r="ER18" s="58" t="s">
        <v>19</v>
      </c>
      <c r="ES18" s="58"/>
      <c r="ET18" s="58"/>
      <c r="EU18" s="58"/>
      <c r="EV18" s="58"/>
      <c r="EW18" s="58"/>
      <c r="EX18" s="58"/>
      <c r="EY18" s="61"/>
      <c r="EZ18" s="61"/>
      <c r="FA18" s="61"/>
      <c r="FB18" s="61"/>
    </row>
    <row r="19" spans="1:158" s="17" customFormat="1" ht="21.75" customHeight="1" x14ac:dyDescent="0.25">
      <c r="A19" s="54"/>
      <c r="B19" s="54"/>
      <c r="C19" s="54"/>
      <c r="D19" s="56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49"/>
      <c r="EJ19" s="58"/>
      <c r="EK19" s="51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61"/>
      <c r="EZ19" s="61"/>
      <c r="FA19" s="61"/>
      <c r="FB19" s="61"/>
    </row>
    <row r="20" spans="1:158" s="17" customFormat="1" ht="18.75" customHeight="1" x14ac:dyDescent="0.25">
      <c r="A20" s="54"/>
      <c r="B20" s="54"/>
      <c r="C20" s="54"/>
      <c r="D20" s="56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49"/>
      <c r="EJ20" s="58"/>
      <c r="EK20" s="51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61"/>
      <c r="EZ20" s="61"/>
      <c r="FA20" s="61"/>
      <c r="FB20" s="61"/>
    </row>
    <row r="21" spans="1:158" s="17" customFormat="1" ht="15" customHeight="1" x14ac:dyDescent="0.25">
      <c r="A21" s="54"/>
      <c r="B21" s="54"/>
      <c r="C21" s="54"/>
      <c r="D21" s="56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49"/>
      <c r="EJ21" s="58"/>
      <c r="EK21" s="51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60" t="s">
        <v>4</v>
      </c>
      <c r="EZ21" s="60" t="s">
        <v>2</v>
      </c>
      <c r="FA21" s="61"/>
      <c r="FB21" s="61"/>
    </row>
    <row r="22" spans="1:158" s="17" customFormat="1" ht="50.25" customHeight="1" x14ac:dyDescent="0.25">
      <c r="A22" s="54"/>
      <c r="B22" s="54"/>
      <c r="C22" s="54"/>
      <c r="D22" s="56"/>
      <c r="E22" s="58" t="s">
        <v>30</v>
      </c>
      <c r="F22" s="58" t="s">
        <v>0</v>
      </c>
      <c r="G22" s="58"/>
      <c r="H22" s="58" t="s">
        <v>20</v>
      </c>
      <c r="I22" s="58" t="s">
        <v>31</v>
      </c>
      <c r="J22" s="58" t="s">
        <v>32</v>
      </c>
      <c r="K22" s="58" t="s">
        <v>39</v>
      </c>
      <c r="L22" s="58" t="s">
        <v>27</v>
      </c>
      <c r="M22" s="58" t="s">
        <v>21</v>
      </c>
      <c r="N22" s="58" t="s">
        <v>22</v>
      </c>
      <c r="O22" s="58" t="s">
        <v>23</v>
      </c>
      <c r="P22" s="58" t="s">
        <v>24</v>
      </c>
      <c r="Q22" s="58" t="s">
        <v>28</v>
      </c>
      <c r="R22" s="58" t="s">
        <v>25</v>
      </c>
      <c r="S22" s="58" t="s">
        <v>26</v>
      </c>
      <c r="T22" s="58"/>
      <c r="U22" s="58" t="s">
        <v>20</v>
      </c>
      <c r="V22" s="58" t="s">
        <v>31</v>
      </c>
      <c r="W22" s="58" t="s">
        <v>32</v>
      </c>
      <c r="X22" s="58" t="s">
        <v>39</v>
      </c>
      <c r="Y22" s="58" t="s">
        <v>27</v>
      </c>
      <c r="Z22" s="58" t="s">
        <v>21</v>
      </c>
      <c r="AA22" s="58" t="s">
        <v>22</v>
      </c>
      <c r="AB22" s="58" t="s">
        <v>23</v>
      </c>
      <c r="AC22" s="58" t="s">
        <v>24</v>
      </c>
      <c r="AD22" s="58" t="s">
        <v>28</v>
      </c>
      <c r="AE22" s="58" t="s">
        <v>25</v>
      </c>
      <c r="AF22" s="58" t="s">
        <v>26</v>
      </c>
      <c r="AG22" s="58"/>
      <c r="AH22" s="58"/>
      <c r="AI22" s="58" t="s">
        <v>30</v>
      </c>
      <c r="AJ22" s="58" t="s">
        <v>0</v>
      </c>
      <c r="AK22" s="58"/>
      <c r="AL22" s="58" t="s">
        <v>20</v>
      </c>
      <c r="AM22" s="58" t="s">
        <v>31</v>
      </c>
      <c r="AN22" s="58" t="s">
        <v>32</v>
      </c>
      <c r="AO22" s="58" t="s">
        <v>39</v>
      </c>
      <c r="AP22" s="58" t="s">
        <v>27</v>
      </c>
      <c r="AQ22" s="58" t="s">
        <v>21</v>
      </c>
      <c r="AR22" s="58" t="s">
        <v>22</v>
      </c>
      <c r="AS22" s="58" t="s">
        <v>23</v>
      </c>
      <c r="AT22" s="58" t="s">
        <v>24</v>
      </c>
      <c r="AU22" s="58" t="s">
        <v>28</v>
      </c>
      <c r="AV22" s="58" t="s">
        <v>25</v>
      </c>
      <c r="AW22" s="58" t="s">
        <v>26</v>
      </c>
      <c r="AX22" s="58"/>
      <c r="AY22" s="58" t="s">
        <v>20</v>
      </c>
      <c r="AZ22" s="58" t="s">
        <v>31</v>
      </c>
      <c r="BA22" s="58" t="s">
        <v>32</v>
      </c>
      <c r="BB22" s="58" t="s">
        <v>39</v>
      </c>
      <c r="BC22" s="58" t="s">
        <v>27</v>
      </c>
      <c r="BD22" s="58" t="s">
        <v>21</v>
      </c>
      <c r="BE22" s="58" t="s">
        <v>22</v>
      </c>
      <c r="BF22" s="58" t="s">
        <v>23</v>
      </c>
      <c r="BG22" s="58" t="s">
        <v>24</v>
      </c>
      <c r="BH22" s="58" t="s">
        <v>28</v>
      </c>
      <c r="BI22" s="58" t="s">
        <v>25</v>
      </c>
      <c r="BJ22" s="58" t="s">
        <v>26</v>
      </c>
      <c r="BK22" s="58"/>
      <c r="BL22" s="58"/>
      <c r="BM22" s="58" t="s">
        <v>30</v>
      </c>
      <c r="BN22" s="58" t="s">
        <v>0</v>
      </c>
      <c r="BO22" s="58"/>
      <c r="BP22" s="58" t="s">
        <v>20</v>
      </c>
      <c r="BQ22" s="58" t="s">
        <v>31</v>
      </c>
      <c r="BR22" s="58" t="s">
        <v>32</v>
      </c>
      <c r="BS22" s="58" t="s">
        <v>39</v>
      </c>
      <c r="BT22" s="58" t="s">
        <v>27</v>
      </c>
      <c r="BU22" s="58" t="s">
        <v>21</v>
      </c>
      <c r="BV22" s="58" t="s">
        <v>22</v>
      </c>
      <c r="BW22" s="58" t="s">
        <v>23</v>
      </c>
      <c r="BX22" s="58" t="s">
        <v>24</v>
      </c>
      <c r="BY22" s="58" t="s">
        <v>28</v>
      </c>
      <c r="BZ22" s="58" t="s">
        <v>25</v>
      </c>
      <c r="CA22" s="58" t="s">
        <v>26</v>
      </c>
      <c r="CB22" s="58"/>
      <c r="CC22" s="58" t="s">
        <v>20</v>
      </c>
      <c r="CD22" s="58" t="s">
        <v>31</v>
      </c>
      <c r="CE22" s="58" t="s">
        <v>32</v>
      </c>
      <c r="CF22" s="58" t="s">
        <v>39</v>
      </c>
      <c r="CG22" s="58" t="s">
        <v>27</v>
      </c>
      <c r="CH22" s="58" t="s">
        <v>21</v>
      </c>
      <c r="CI22" s="58" t="s">
        <v>22</v>
      </c>
      <c r="CJ22" s="58" t="s">
        <v>23</v>
      </c>
      <c r="CK22" s="58" t="s">
        <v>24</v>
      </c>
      <c r="CL22" s="58" t="s">
        <v>28</v>
      </c>
      <c r="CM22" s="58" t="s">
        <v>25</v>
      </c>
      <c r="CN22" s="58" t="s">
        <v>26</v>
      </c>
      <c r="CO22" s="58"/>
      <c r="CP22" s="58"/>
      <c r="CQ22" s="58" t="s">
        <v>30</v>
      </c>
      <c r="CR22" s="58" t="s">
        <v>0</v>
      </c>
      <c r="CS22" s="58"/>
      <c r="CT22" s="58" t="s">
        <v>20</v>
      </c>
      <c r="CU22" s="58" t="s">
        <v>31</v>
      </c>
      <c r="CV22" s="58" t="s">
        <v>32</v>
      </c>
      <c r="CW22" s="58" t="s">
        <v>39</v>
      </c>
      <c r="CX22" s="58" t="s">
        <v>27</v>
      </c>
      <c r="CY22" s="58" t="s">
        <v>21</v>
      </c>
      <c r="CZ22" s="58" t="s">
        <v>22</v>
      </c>
      <c r="DA22" s="58" t="s">
        <v>23</v>
      </c>
      <c r="DB22" s="58" t="s">
        <v>24</v>
      </c>
      <c r="DC22" s="58" t="s">
        <v>28</v>
      </c>
      <c r="DD22" s="58" t="s">
        <v>25</v>
      </c>
      <c r="DE22" s="58" t="s">
        <v>26</v>
      </c>
      <c r="DF22" s="58"/>
      <c r="DG22" s="58" t="s">
        <v>20</v>
      </c>
      <c r="DH22" s="58" t="s">
        <v>31</v>
      </c>
      <c r="DI22" s="58" t="s">
        <v>32</v>
      </c>
      <c r="DJ22" s="58" t="s">
        <v>39</v>
      </c>
      <c r="DK22" s="58" t="s">
        <v>27</v>
      </c>
      <c r="DL22" s="58" t="s">
        <v>21</v>
      </c>
      <c r="DM22" s="58" t="s">
        <v>22</v>
      </c>
      <c r="DN22" s="58" t="s">
        <v>23</v>
      </c>
      <c r="DO22" s="58" t="s">
        <v>24</v>
      </c>
      <c r="DP22" s="58" t="s">
        <v>28</v>
      </c>
      <c r="DQ22" s="58" t="s">
        <v>25</v>
      </c>
      <c r="DR22" s="58" t="s">
        <v>26</v>
      </c>
      <c r="DS22" s="58"/>
      <c r="DT22" s="58"/>
      <c r="DU22" s="58" t="s">
        <v>30</v>
      </c>
      <c r="DV22" s="58" t="s">
        <v>0</v>
      </c>
      <c r="DW22" s="58"/>
      <c r="DX22" s="58" t="s">
        <v>20</v>
      </c>
      <c r="DY22" s="58" t="s">
        <v>31</v>
      </c>
      <c r="DZ22" s="58" t="s">
        <v>32</v>
      </c>
      <c r="EA22" s="58" t="s">
        <v>39</v>
      </c>
      <c r="EB22" s="58" t="s">
        <v>27</v>
      </c>
      <c r="EC22" s="58" t="s">
        <v>21</v>
      </c>
      <c r="ED22" s="58" t="s">
        <v>22</v>
      </c>
      <c r="EE22" s="58" t="s">
        <v>23</v>
      </c>
      <c r="EF22" s="58" t="s">
        <v>24</v>
      </c>
      <c r="EG22" s="58" t="s">
        <v>25</v>
      </c>
      <c r="EH22" s="58" t="s">
        <v>28</v>
      </c>
      <c r="EI22" s="49" t="s">
        <v>26</v>
      </c>
      <c r="EJ22" s="58"/>
      <c r="EK22" s="51" t="s">
        <v>20</v>
      </c>
      <c r="EL22" s="58" t="s">
        <v>31</v>
      </c>
      <c r="EM22" s="58" t="s">
        <v>32</v>
      </c>
      <c r="EN22" s="58" t="s">
        <v>39</v>
      </c>
      <c r="EO22" s="58" t="s">
        <v>27</v>
      </c>
      <c r="EP22" s="58" t="s">
        <v>21</v>
      </c>
      <c r="EQ22" s="58" t="s">
        <v>22</v>
      </c>
      <c r="ER22" s="58" t="s">
        <v>23</v>
      </c>
      <c r="ES22" s="58" t="s">
        <v>24</v>
      </c>
      <c r="ET22" s="58" t="s">
        <v>28</v>
      </c>
      <c r="EU22" s="58" t="s">
        <v>25</v>
      </c>
      <c r="EV22" s="58" t="s">
        <v>26</v>
      </c>
      <c r="EW22" s="58"/>
      <c r="EX22" s="58"/>
      <c r="EY22" s="61"/>
      <c r="EZ22" s="61"/>
      <c r="FA22" s="61"/>
      <c r="FB22" s="61"/>
    </row>
    <row r="23" spans="1:158" s="17" customFormat="1" ht="232.5" customHeight="1" x14ac:dyDescent="0.25">
      <c r="A23" s="54"/>
      <c r="B23" s="54"/>
      <c r="C23" s="54"/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4" t="s">
        <v>30</v>
      </c>
      <c r="AH23" s="4" t="s">
        <v>0</v>
      </c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4" t="s">
        <v>30</v>
      </c>
      <c r="BL23" s="4" t="s">
        <v>0</v>
      </c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4" t="s">
        <v>30</v>
      </c>
      <c r="CP23" s="4" t="s">
        <v>0</v>
      </c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4" t="s">
        <v>30</v>
      </c>
      <c r="DT23" s="4" t="s">
        <v>0</v>
      </c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49"/>
      <c r="EJ23" s="58"/>
      <c r="EK23" s="51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4" t="s">
        <v>30</v>
      </c>
      <c r="EX23" s="4" t="s">
        <v>0</v>
      </c>
      <c r="EY23" s="61"/>
      <c r="EZ23" s="3" t="s">
        <v>40</v>
      </c>
      <c r="FA23" s="3" t="s">
        <v>41</v>
      </c>
      <c r="FB23" s="61"/>
    </row>
    <row r="24" spans="1:158" s="17" customFormat="1" ht="18.7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3">
        <v>24</v>
      </c>
      <c r="Y24" s="3">
        <v>25</v>
      </c>
      <c r="Z24" s="3">
        <v>26</v>
      </c>
      <c r="AA24" s="3">
        <v>27</v>
      </c>
      <c r="AB24" s="3">
        <v>28</v>
      </c>
      <c r="AC24" s="3">
        <v>29</v>
      </c>
      <c r="AD24" s="3">
        <v>30</v>
      </c>
      <c r="AE24" s="3">
        <v>31</v>
      </c>
      <c r="AF24" s="3">
        <v>32</v>
      </c>
      <c r="AG24" s="3">
        <v>33</v>
      </c>
      <c r="AH24" s="3">
        <v>34</v>
      </c>
      <c r="AI24" s="3">
        <v>35</v>
      </c>
      <c r="AJ24" s="3">
        <v>36</v>
      </c>
      <c r="AK24" s="3">
        <v>37</v>
      </c>
      <c r="AL24" s="3">
        <v>38</v>
      </c>
      <c r="AM24" s="3">
        <v>39</v>
      </c>
      <c r="AN24" s="3">
        <v>40</v>
      </c>
      <c r="AO24" s="3">
        <v>41</v>
      </c>
      <c r="AP24" s="3">
        <v>42</v>
      </c>
      <c r="AQ24" s="3">
        <v>43</v>
      </c>
      <c r="AR24" s="3">
        <v>44</v>
      </c>
      <c r="AS24" s="3">
        <v>45</v>
      </c>
      <c r="AT24" s="3">
        <v>46</v>
      </c>
      <c r="AU24" s="3">
        <v>47</v>
      </c>
      <c r="AV24" s="3">
        <v>48</v>
      </c>
      <c r="AW24" s="3">
        <v>49</v>
      </c>
      <c r="AX24" s="3">
        <v>50</v>
      </c>
      <c r="AY24" s="3">
        <v>51</v>
      </c>
      <c r="AZ24" s="3">
        <v>52</v>
      </c>
      <c r="BA24" s="3">
        <v>53</v>
      </c>
      <c r="BB24" s="3">
        <v>54</v>
      </c>
      <c r="BC24" s="3">
        <v>55</v>
      </c>
      <c r="BD24" s="3">
        <v>56</v>
      </c>
      <c r="BE24" s="3">
        <v>57</v>
      </c>
      <c r="BF24" s="3">
        <v>58</v>
      </c>
      <c r="BG24" s="3">
        <v>59</v>
      </c>
      <c r="BH24" s="3">
        <v>60</v>
      </c>
      <c r="BI24" s="3">
        <v>61</v>
      </c>
      <c r="BJ24" s="3">
        <v>62</v>
      </c>
      <c r="BK24" s="3">
        <v>63</v>
      </c>
      <c r="BL24" s="3">
        <v>64</v>
      </c>
      <c r="BM24" s="3">
        <v>65</v>
      </c>
      <c r="BN24" s="3">
        <v>66</v>
      </c>
      <c r="BO24" s="3">
        <v>67</v>
      </c>
      <c r="BP24" s="3">
        <v>68</v>
      </c>
      <c r="BQ24" s="3">
        <v>69</v>
      </c>
      <c r="BR24" s="3">
        <v>70</v>
      </c>
      <c r="BS24" s="3">
        <v>71</v>
      </c>
      <c r="BT24" s="3">
        <v>72</v>
      </c>
      <c r="BU24" s="3">
        <v>73</v>
      </c>
      <c r="BV24" s="3">
        <v>74</v>
      </c>
      <c r="BW24" s="3">
        <v>75</v>
      </c>
      <c r="BX24" s="3">
        <v>76</v>
      </c>
      <c r="BY24" s="3">
        <v>77</v>
      </c>
      <c r="BZ24" s="3">
        <v>78</v>
      </c>
      <c r="CA24" s="3">
        <v>79</v>
      </c>
      <c r="CB24" s="3">
        <v>80</v>
      </c>
      <c r="CC24" s="3">
        <v>81</v>
      </c>
      <c r="CD24" s="3">
        <v>82</v>
      </c>
      <c r="CE24" s="3">
        <v>83</v>
      </c>
      <c r="CF24" s="3">
        <v>84</v>
      </c>
      <c r="CG24" s="3">
        <v>85</v>
      </c>
      <c r="CH24" s="3">
        <v>86</v>
      </c>
      <c r="CI24" s="3">
        <v>87</v>
      </c>
      <c r="CJ24" s="3">
        <v>88</v>
      </c>
      <c r="CK24" s="3">
        <v>89</v>
      </c>
      <c r="CL24" s="3">
        <v>90</v>
      </c>
      <c r="CM24" s="3">
        <v>91</v>
      </c>
      <c r="CN24" s="3">
        <v>92</v>
      </c>
      <c r="CO24" s="3">
        <v>93</v>
      </c>
      <c r="CP24" s="3">
        <v>94</v>
      </c>
      <c r="CQ24" s="3">
        <v>95</v>
      </c>
      <c r="CR24" s="3">
        <v>96</v>
      </c>
      <c r="CS24" s="3">
        <v>97</v>
      </c>
      <c r="CT24" s="3">
        <v>98</v>
      </c>
      <c r="CU24" s="3">
        <v>99</v>
      </c>
      <c r="CV24" s="3">
        <v>100</v>
      </c>
      <c r="CW24" s="3">
        <v>101</v>
      </c>
      <c r="CX24" s="3">
        <v>102</v>
      </c>
      <c r="CY24" s="3">
        <v>103</v>
      </c>
      <c r="CZ24" s="3">
        <v>104</v>
      </c>
      <c r="DA24" s="3">
        <v>105</v>
      </c>
      <c r="DB24" s="3">
        <v>106</v>
      </c>
      <c r="DC24" s="3">
        <v>107</v>
      </c>
      <c r="DD24" s="3">
        <v>108</v>
      </c>
      <c r="DE24" s="3">
        <v>109</v>
      </c>
      <c r="DF24" s="3">
        <v>110</v>
      </c>
      <c r="DG24" s="3">
        <v>111</v>
      </c>
      <c r="DH24" s="3">
        <v>112</v>
      </c>
      <c r="DI24" s="3">
        <v>113</v>
      </c>
      <c r="DJ24" s="3">
        <v>114</v>
      </c>
      <c r="DK24" s="3">
        <v>115</v>
      </c>
      <c r="DL24" s="3">
        <v>116</v>
      </c>
      <c r="DM24" s="3">
        <v>117</v>
      </c>
      <c r="DN24" s="3">
        <v>118</v>
      </c>
      <c r="DO24" s="3">
        <v>119</v>
      </c>
      <c r="DP24" s="3">
        <v>120</v>
      </c>
      <c r="DQ24" s="3">
        <v>121</v>
      </c>
      <c r="DR24" s="3">
        <v>122</v>
      </c>
      <c r="DS24" s="3">
        <v>123</v>
      </c>
      <c r="DT24" s="3">
        <v>124</v>
      </c>
      <c r="DU24" s="3">
        <v>125</v>
      </c>
      <c r="DV24" s="3">
        <v>126</v>
      </c>
      <c r="DW24" s="3">
        <v>127</v>
      </c>
      <c r="DX24" s="3">
        <v>128</v>
      </c>
      <c r="DY24" s="3">
        <v>129</v>
      </c>
      <c r="DZ24" s="3">
        <v>130</v>
      </c>
      <c r="EA24" s="3">
        <v>131</v>
      </c>
      <c r="EB24" s="3">
        <v>132</v>
      </c>
      <c r="EC24" s="3">
        <v>133</v>
      </c>
      <c r="ED24" s="3">
        <v>134</v>
      </c>
      <c r="EE24" s="3">
        <v>135</v>
      </c>
      <c r="EF24" s="3">
        <v>136</v>
      </c>
      <c r="EG24" s="3">
        <v>137</v>
      </c>
      <c r="EH24" s="3">
        <v>138</v>
      </c>
      <c r="EI24" s="18">
        <v>139</v>
      </c>
      <c r="EJ24" s="3">
        <v>140</v>
      </c>
      <c r="EK24" s="19">
        <v>141</v>
      </c>
      <c r="EL24" s="3">
        <v>142</v>
      </c>
      <c r="EM24" s="3">
        <v>143</v>
      </c>
      <c r="EN24" s="3">
        <v>144</v>
      </c>
      <c r="EO24" s="3">
        <v>145</v>
      </c>
      <c r="EP24" s="3">
        <v>146</v>
      </c>
      <c r="EQ24" s="3">
        <v>147</v>
      </c>
      <c r="ER24" s="3">
        <v>148</v>
      </c>
      <c r="ES24" s="3">
        <v>149</v>
      </c>
      <c r="ET24" s="3">
        <v>150</v>
      </c>
      <c r="EU24" s="3">
        <v>151</v>
      </c>
      <c r="EV24" s="3">
        <v>152</v>
      </c>
      <c r="EW24" s="3">
        <v>153</v>
      </c>
      <c r="EX24" s="3">
        <v>154</v>
      </c>
      <c r="EY24" s="3">
        <v>155</v>
      </c>
      <c r="EZ24" s="3">
        <v>156</v>
      </c>
      <c r="FA24" s="3">
        <v>157</v>
      </c>
      <c r="FB24" s="3">
        <v>158</v>
      </c>
    </row>
    <row r="25" spans="1:158" s="33" customFormat="1" ht="23.25" x14ac:dyDescent="0.25">
      <c r="A25" s="29"/>
      <c r="B25" s="30" t="s">
        <v>5</v>
      </c>
      <c r="C25" s="31"/>
      <c r="D25" s="32">
        <f>SUM(D26:D30)</f>
        <v>454</v>
      </c>
      <c r="E25" s="32">
        <f t="shared" ref="E25:BP25" si="0">SUM(E26:E30)</f>
        <v>107</v>
      </c>
      <c r="F25" s="32">
        <f t="shared" si="0"/>
        <v>174</v>
      </c>
      <c r="G25" s="32">
        <f t="shared" si="0"/>
        <v>0</v>
      </c>
      <c r="H25" s="32">
        <f t="shared" si="0"/>
        <v>0</v>
      </c>
      <c r="I25" s="32">
        <f t="shared" si="0"/>
        <v>0</v>
      </c>
      <c r="J25" s="32">
        <f t="shared" si="0"/>
        <v>0</v>
      </c>
      <c r="K25" s="32">
        <f t="shared" si="0"/>
        <v>0</v>
      </c>
      <c r="L25" s="32">
        <f t="shared" si="0"/>
        <v>0</v>
      </c>
      <c r="M25" s="32">
        <f t="shared" si="0"/>
        <v>0</v>
      </c>
      <c r="N25" s="32">
        <f t="shared" si="0"/>
        <v>0</v>
      </c>
      <c r="O25" s="32">
        <f t="shared" si="0"/>
        <v>0</v>
      </c>
      <c r="P25" s="32">
        <f t="shared" si="0"/>
        <v>0</v>
      </c>
      <c r="Q25" s="32">
        <f t="shared" si="0"/>
        <v>0</v>
      </c>
      <c r="R25" s="32">
        <f t="shared" si="0"/>
        <v>0</v>
      </c>
      <c r="S25" s="32">
        <f t="shared" si="0"/>
        <v>0</v>
      </c>
      <c r="T25" s="32">
        <f t="shared" si="0"/>
        <v>46</v>
      </c>
      <c r="U25" s="32">
        <f t="shared" si="0"/>
        <v>0</v>
      </c>
      <c r="V25" s="32">
        <f t="shared" si="0"/>
        <v>0</v>
      </c>
      <c r="W25" s="32">
        <f t="shared" si="0"/>
        <v>0</v>
      </c>
      <c r="X25" s="32">
        <f t="shared" si="0"/>
        <v>0</v>
      </c>
      <c r="Y25" s="32">
        <f t="shared" si="0"/>
        <v>0</v>
      </c>
      <c r="Z25" s="32">
        <f t="shared" si="0"/>
        <v>0</v>
      </c>
      <c r="AA25" s="32">
        <f t="shared" si="0"/>
        <v>0</v>
      </c>
      <c r="AB25" s="32">
        <f t="shared" si="0"/>
        <v>0</v>
      </c>
      <c r="AC25" s="32">
        <f t="shared" si="0"/>
        <v>0</v>
      </c>
      <c r="AD25" s="32">
        <f t="shared" si="0"/>
        <v>0</v>
      </c>
      <c r="AE25" s="32">
        <f t="shared" si="0"/>
        <v>0</v>
      </c>
      <c r="AF25" s="32">
        <f t="shared" si="0"/>
        <v>0</v>
      </c>
      <c r="AG25" s="32">
        <f t="shared" si="0"/>
        <v>0</v>
      </c>
      <c r="AH25" s="32">
        <f t="shared" si="0"/>
        <v>46</v>
      </c>
      <c r="AI25" s="32">
        <f t="shared" si="0"/>
        <v>0</v>
      </c>
      <c r="AJ25" s="32">
        <f t="shared" si="0"/>
        <v>0</v>
      </c>
      <c r="AK25" s="32">
        <f t="shared" si="0"/>
        <v>19</v>
      </c>
      <c r="AL25" s="32">
        <f t="shared" si="0"/>
        <v>0</v>
      </c>
      <c r="AM25" s="32">
        <f t="shared" si="0"/>
        <v>0</v>
      </c>
      <c r="AN25" s="32">
        <f t="shared" si="0"/>
        <v>0</v>
      </c>
      <c r="AO25" s="32">
        <f t="shared" si="0"/>
        <v>0</v>
      </c>
      <c r="AP25" s="32">
        <f t="shared" si="0"/>
        <v>0</v>
      </c>
      <c r="AQ25" s="32">
        <f t="shared" si="0"/>
        <v>0</v>
      </c>
      <c r="AR25" s="32">
        <f t="shared" si="0"/>
        <v>0</v>
      </c>
      <c r="AS25" s="32">
        <f t="shared" si="0"/>
        <v>0</v>
      </c>
      <c r="AT25" s="32">
        <f t="shared" si="0"/>
        <v>0</v>
      </c>
      <c r="AU25" s="32">
        <f t="shared" si="0"/>
        <v>0</v>
      </c>
      <c r="AV25" s="32">
        <f t="shared" si="0"/>
        <v>0</v>
      </c>
      <c r="AW25" s="32">
        <f t="shared" si="0"/>
        <v>0</v>
      </c>
      <c r="AX25" s="32">
        <f t="shared" si="0"/>
        <v>46</v>
      </c>
      <c r="AY25" s="32">
        <f t="shared" si="0"/>
        <v>0</v>
      </c>
      <c r="AZ25" s="32">
        <f t="shared" si="0"/>
        <v>0</v>
      </c>
      <c r="BA25" s="32">
        <f t="shared" si="0"/>
        <v>0</v>
      </c>
      <c r="BB25" s="32">
        <f t="shared" si="0"/>
        <v>0</v>
      </c>
      <c r="BC25" s="32">
        <f t="shared" si="0"/>
        <v>0</v>
      </c>
      <c r="BD25" s="32">
        <f t="shared" si="0"/>
        <v>0</v>
      </c>
      <c r="BE25" s="32">
        <f t="shared" si="0"/>
        <v>0</v>
      </c>
      <c r="BF25" s="32">
        <f t="shared" si="0"/>
        <v>0</v>
      </c>
      <c r="BG25" s="32">
        <f t="shared" si="0"/>
        <v>0</v>
      </c>
      <c r="BH25" s="32">
        <f t="shared" si="0"/>
        <v>0</v>
      </c>
      <c r="BI25" s="32">
        <f t="shared" si="0"/>
        <v>0</v>
      </c>
      <c r="BJ25" s="32">
        <f t="shared" si="0"/>
        <v>0</v>
      </c>
      <c r="BK25" s="32">
        <f t="shared" si="0"/>
        <v>0</v>
      </c>
      <c r="BL25" s="32">
        <f t="shared" si="0"/>
        <v>0</v>
      </c>
      <c r="BM25" s="32">
        <f t="shared" si="0"/>
        <v>0</v>
      </c>
      <c r="BN25" s="32">
        <f t="shared" si="0"/>
        <v>16</v>
      </c>
      <c r="BO25" s="32">
        <f t="shared" si="0"/>
        <v>0</v>
      </c>
      <c r="BP25" s="32">
        <f t="shared" si="0"/>
        <v>0</v>
      </c>
      <c r="BQ25" s="32">
        <f t="shared" ref="BQ25:EB25" si="1">SUM(BQ26:BQ30)</f>
        <v>0</v>
      </c>
      <c r="BR25" s="32">
        <f t="shared" si="1"/>
        <v>0</v>
      </c>
      <c r="BS25" s="32">
        <f t="shared" si="1"/>
        <v>0</v>
      </c>
      <c r="BT25" s="32">
        <f t="shared" si="1"/>
        <v>0</v>
      </c>
      <c r="BU25" s="32">
        <f t="shared" si="1"/>
        <v>0</v>
      </c>
      <c r="BV25" s="32">
        <f t="shared" si="1"/>
        <v>0</v>
      </c>
      <c r="BW25" s="32">
        <f t="shared" si="1"/>
        <v>0</v>
      </c>
      <c r="BX25" s="32">
        <f t="shared" si="1"/>
        <v>0</v>
      </c>
      <c r="BY25" s="32">
        <f t="shared" si="1"/>
        <v>0</v>
      </c>
      <c r="BZ25" s="32">
        <f t="shared" si="1"/>
        <v>0</v>
      </c>
      <c r="CA25" s="32">
        <f t="shared" si="1"/>
        <v>0</v>
      </c>
      <c r="CB25" s="32">
        <f t="shared" si="1"/>
        <v>0</v>
      </c>
      <c r="CC25" s="32">
        <f t="shared" si="1"/>
        <v>0</v>
      </c>
      <c r="CD25" s="32">
        <f t="shared" si="1"/>
        <v>0</v>
      </c>
      <c r="CE25" s="32">
        <f t="shared" si="1"/>
        <v>0</v>
      </c>
      <c r="CF25" s="32">
        <f t="shared" si="1"/>
        <v>0</v>
      </c>
      <c r="CG25" s="32">
        <f t="shared" si="1"/>
        <v>0</v>
      </c>
      <c r="CH25" s="32">
        <f t="shared" si="1"/>
        <v>0</v>
      </c>
      <c r="CI25" s="32">
        <f t="shared" si="1"/>
        <v>0</v>
      </c>
      <c r="CJ25" s="32">
        <f t="shared" si="1"/>
        <v>0</v>
      </c>
      <c r="CK25" s="32">
        <f t="shared" si="1"/>
        <v>0</v>
      </c>
      <c r="CL25" s="32">
        <f t="shared" si="1"/>
        <v>0</v>
      </c>
      <c r="CM25" s="32">
        <f t="shared" si="1"/>
        <v>0</v>
      </c>
      <c r="CN25" s="32">
        <f t="shared" si="1"/>
        <v>0</v>
      </c>
      <c r="CO25" s="32">
        <f t="shared" si="1"/>
        <v>0</v>
      </c>
      <c r="CP25" s="32">
        <f t="shared" si="1"/>
        <v>0</v>
      </c>
      <c r="CQ25" s="32">
        <f t="shared" si="1"/>
        <v>0</v>
      </c>
      <c r="CR25" s="32">
        <f t="shared" si="1"/>
        <v>0</v>
      </c>
      <c r="CS25" s="32">
        <f t="shared" si="1"/>
        <v>0</v>
      </c>
      <c r="CT25" s="32">
        <f t="shared" si="1"/>
        <v>0</v>
      </c>
      <c r="CU25" s="32">
        <f t="shared" si="1"/>
        <v>0</v>
      </c>
      <c r="CV25" s="32">
        <f t="shared" si="1"/>
        <v>0</v>
      </c>
      <c r="CW25" s="32">
        <f t="shared" si="1"/>
        <v>0</v>
      </c>
      <c r="CX25" s="32">
        <f t="shared" si="1"/>
        <v>0</v>
      </c>
      <c r="CY25" s="32">
        <f t="shared" si="1"/>
        <v>0</v>
      </c>
      <c r="CZ25" s="32">
        <f t="shared" si="1"/>
        <v>0</v>
      </c>
      <c r="DA25" s="32">
        <f t="shared" si="1"/>
        <v>0</v>
      </c>
      <c r="DB25" s="32">
        <f t="shared" si="1"/>
        <v>0</v>
      </c>
      <c r="DC25" s="32">
        <f t="shared" si="1"/>
        <v>0</v>
      </c>
      <c r="DD25" s="32">
        <f t="shared" si="1"/>
        <v>0</v>
      </c>
      <c r="DE25" s="32">
        <f t="shared" si="1"/>
        <v>0</v>
      </c>
      <c r="DF25" s="32">
        <f t="shared" si="1"/>
        <v>0</v>
      </c>
      <c r="DG25" s="32">
        <f t="shared" si="1"/>
        <v>0</v>
      </c>
      <c r="DH25" s="32">
        <f t="shared" si="1"/>
        <v>0</v>
      </c>
      <c r="DI25" s="32">
        <f t="shared" si="1"/>
        <v>0</v>
      </c>
      <c r="DJ25" s="32">
        <f t="shared" si="1"/>
        <v>0</v>
      </c>
      <c r="DK25" s="32">
        <f t="shared" si="1"/>
        <v>0</v>
      </c>
      <c r="DL25" s="32">
        <f t="shared" si="1"/>
        <v>0</v>
      </c>
      <c r="DM25" s="32">
        <f t="shared" si="1"/>
        <v>0</v>
      </c>
      <c r="DN25" s="32">
        <f t="shared" si="1"/>
        <v>0</v>
      </c>
      <c r="DO25" s="32">
        <f t="shared" si="1"/>
        <v>0</v>
      </c>
      <c r="DP25" s="32">
        <f t="shared" si="1"/>
        <v>0</v>
      </c>
      <c r="DQ25" s="32">
        <f t="shared" si="1"/>
        <v>0</v>
      </c>
      <c r="DR25" s="32">
        <f t="shared" si="1"/>
        <v>0</v>
      </c>
      <c r="DS25" s="32">
        <f t="shared" si="1"/>
        <v>0</v>
      </c>
      <c r="DT25" s="32">
        <f t="shared" si="1"/>
        <v>0</v>
      </c>
      <c r="DU25" s="32">
        <f t="shared" si="1"/>
        <v>0</v>
      </c>
      <c r="DV25" s="32">
        <f t="shared" si="1"/>
        <v>0</v>
      </c>
      <c r="DW25" s="32">
        <f t="shared" si="1"/>
        <v>0</v>
      </c>
      <c r="DX25" s="32">
        <f t="shared" si="1"/>
        <v>0</v>
      </c>
      <c r="DY25" s="32">
        <f t="shared" si="1"/>
        <v>0</v>
      </c>
      <c r="DZ25" s="32">
        <f t="shared" si="1"/>
        <v>0</v>
      </c>
      <c r="EA25" s="32">
        <f t="shared" si="1"/>
        <v>0</v>
      </c>
      <c r="EB25" s="32">
        <f t="shared" si="1"/>
        <v>0</v>
      </c>
      <c r="EC25" s="32">
        <f t="shared" ref="EC25:FB25" si="2">SUM(EC26:EC30)</f>
        <v>0</v>
      </c>
      <c r="ED25" s="32">
        <f t="shared" si="2"/>
        <v>0</v>
      </c>
      <c r="EE25" s="32">
        <f t="shared" si="2"/>
        <v>0</v>
      </c>
      <c r="EF25" s="32">
        <f t="shared" si="2"/>
        <v>0</v>
      </c>
      <c r="EG25" s="32">
        <f t="shared" si="2"/>
        <v>0</v>
      </c>
      <c r="EH25" s="32">
        <f t="shared" si="2"/>
        <v>0</v>
      </c>
      <c r="EI25" s="32">
        <f t="shared" si="2"/>
        <v>0</v>
      </c>
      <c r="EJ25" s="32">
        <f t="shared" si="2"/>
        <v>0</v>
      </c>
      <c r="EK25" s="32">
        <f t="shared" si="2"/>
        <v>0</v>
      </c>
      <c r="EL25" s="32">
        <f t="shared" si="2"/>
        <v>0</v>
      </c>
      <c r="EM25" s="32">
        <f t="shared" si="2"/>
        <v>0</v>
      </c>
      <c r="EN25" s="32">
        <f t="shared" si="2"/>
        <v>0</v>
      </c>
      <c r="EO25" s="32">
        <f t="shared" si="2"/>
        <v>0</v>
      </c>
      <c r="EP25" s="32">
        <f t="shared" si="2"/>
        <v>0</v>
      </c>
      <c r="EQ25" s="32">
        <f t="shared" si="2"/>
        <v>0</v>
      </c>
      <c r="ER25" s="32">
        <f t="shared" si="2"/>
        <v>0</v>
      </c>
      <c r="ES25" s="32">
        <f t="shared" si="2"/>
        <v>0</v>
      </c>
      <c r="ET25" s="32">
        <f t="shared" si="2"/>
        <v>0</v>
      </c>
      <c r="EU25" s="32">
        <f t="shared" si="2"/>
        <v>0</v>
      </c>
      <c r="EV25" s="32">
        <f t="shared" si="2"/>
        <v>0</v>
      </c>
      <c r="EW25" s="32">
        <f t="shared" si="2"/>
        <v>0</v>
      </c>
      <c r="EX25" s="32">
        <f t="shared" si="2"/>
        <v>0</v>
      </c>
      <c r="EY25" s="32">
        <f t="shared" si="2"/>
        <v>42033</v>
      </c>
      <c r="EZ25" s="32">
        <f t="shared" si="2"/>
        <v>31172</v>
      </c>
      <c r="FA25" s="32">
        <f t="shared" si="2"/>
        <v>10861</v>
      </c>
      <c r="FB25" s="32">
        <f t="shared" si="2"/>
        <v>494</v>
      </c>
    </row>
    <row r="26" spans="1:158" s="33" customFormat="1" ht="46.5" x14ac:dyDescent="0.25">
      <c r="A26" s="34" t="s">
        <v>56</v>
      </c>
      <c r="B26" s="35" t="s">
        <v>42</v>
      </c>
      <c r="C26" s="36" t="s">
        <v>29</v>
      </c>
      <c r="D26" s="37">
        <f t="shared" ref="D26:D30" si="3">SUM(E26:EX26)</f>
        <v>176</v>
      </c>
      <c r="E26" s="37">
        <v>19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46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46</v>
      </c>
      <c r="AI26" s="37">
        <v>0</v>
      </c>
      <c r="AJ26" s="37">
        <v>0</v>
      </c>
      <c r="AK26" s="37">
        <v>19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46</v>
      </c>
      <c r="AY26" s="37">
        <v>0</v>
      </c>
      <c r="AZ26" s="37">
        <v>0</v>
      </c>
      <c r="BA26" s="37">
        <v>0</v>
      </c>
      <c r="BB26" s="37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0</v>
      </c>
      <c r="BJ26" s="37">
        <v>0</v>
      </c>
      <c r="BK26" s="37">
        <v>0</v>
      </c>
      <c r="BL26" s="37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0</v>
      </c>
      <c r="CA26" s="37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0</v>
      </c>
      <c r="CU26" s="37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37">
        <v>0</v>
      </c>
      <c r="DM26" s="37">
        <v>0</v>
      </c>
      <c r="DN26" s="37">
        <v>0</v>
      </c>
      <c r="DO26" s="37">
        <v>0</v>
      </c>
      <c r="DP26" s="37">
        <v>0</v>
      </c>
      <c r="DQ26" s="37">
        <v>0</v>
      </c>
      <c r="DR26" s="37">
        <v>0</v>
      </c>
      <c r="DS26" s="37">
        <v>0</v>
      </c>
      <c r="DT26" s="37">
        <v>0</v>
      </c>
      <c r="DU26" s="37">
        <v>0</v>
      </c>
      <c r="DV26" s="37">
        <v>0</v>
      </c>
      <c r="DW26" s="37">
        <v>0</v>
      </c>
      <c r="DX26" s="37">
        <v>0</v>
      </c>
      <c r="DY26" s="37">
        <v>0</v>
      </c>
      <c r="DZ26" s="37">
        <v>0</v>
      </c>
      <c r="EA26" s="37">
        <v>0</v>
      </c>
      <c r="EB26" s="37">
        <v>0</v>
      </c>
      <c r="EC26" s="37">
        <v>0</v>
      </c>
      <c r="ED26" s="37">
        <v>0</v>
      </c>
      <c r="EE26" s="37">
        <v>0</v>
      </c>
      <c r="EF26" s="37">
        <v>0</v>
      </c>
      <c r="EG26" s="37">
        <v>0</v>
      </c>
      <c r="EH26" s="37">
        <v>0</v>
      </c>
      <c r="EI26" s="38">
        <v>0</v>
      </c>
      <c r="EJ26" s="37">
        <v>0</v>
      </c>
      <c r="EK26" s="39">
        <v>0</v>
      </c>
      <c r="EL26" s="37">
        <v>0</v>
      </c>
      <c r="EM26" s="37">
        <v>0</v>
      </c>
      <c r="EN26" s="37">
        <v>0</v>
      </c>
      <c r="EO26" s="37">
        <v>0</v>
      </c>
      <c r="EP26" s="37">
        <v>0</v>
      </c>
      <c r="EQ26" s="37">
        <v>0</v>
      </c>
      <c r="ER26" s="37">
        <v>0</v>
      </c>
      <c r="ES26" s="37">
        <v>0</v>
      </c>
      <c r="ET26" s="37">
        <v>0</v>
      </c>
      <c r="EU26" s="37">
        <v>0</v>
      </c>
      <c r="EV26" s="37">
        <v>0</v>
      </c>
      <c r="EW26" s="37">
        <v>0</v>
      </c>
      <c r="EX26" s="37">
        <v>0</v>
      </c>
      <c r="EY26" s="37">
        <f t="shared" ref="EY26:EY30" si="4">SUM(EZ26:FA26)</f>
        <v>17561</v>
      </c>
      <c r="EZ26" s="40">
        <v>13376</v>
      </c>
      <c r="FA26" s="40">
        <v>4185</v>
      </c>
      <c r="FB26" s="40">
        <v>176</v>
      </c>
    </row>
    <row r="27" spans="1:158" s="33" customFormat="1" ht="46.5" x14ac:dyDescent="0.25">
      <c r="A27" s="34" t="s">
        <v>57</v>
      </c>
      <c r="B27" s="35" t="s">
        <v>43</v>
      </c>
      <c r="C27" s="36" t="s">
        <v>29</v>
      </c>
      <c r="D27" s="37">
        <f t="shared" si="3"/>
        <v>138</v>
      </c>
      <c r="E27" s="37">
        <v>58</v>
      </c>
      <c r="F27" s="37">
        <v>80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0</v>
      </c>
      <c r="CB27" s="37">
        <v>0</v>
      </c>
      <c r="CC27" s="37">
        <v>0</v>
      </c>
      <c r="CD27" s="37">
        <v>0</v>
      </c>
      <c r="CE27" s="37">
        <v>0</v>
      </c>
      <c r="CF27" s="37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7">
        <v>0</v>
      </c>
      <c r="CU27" s="37">
        <v>0</v>
      </c>
      <c r="CV27" s="37">
        <v>0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0</v>
      </c>
      <c r="DL27" s="37">
        <v>0</v>
      </c>
      <c r="DM27" s="37">
        <v>0</v>
      </c>
      <c r="DN27" s="37">
        <v>0</v>
      </c>
      <c r="DO27" s="37">
        <v>0</v>
      </c>
      <c r="DP27" s="37">
        <v>0</v>
      </c>
      <c r="DQ27" s="37">
        <v>0</v>
      </c>
      <c r="DR27" s="37">
        <v>0</v>
      </c>
      <c r="DS27" s="37">
        <v>0</v>
      </c>
      <c r="DT27" s="37">
        <v>0</v>
      </c>
      <c r="DU27" s="37">
        <v>0</v>
      </c>
      <c r="DV27" s="37">
        <v>0</v>
      </c>
      <c r="DW27" s="37">
        <v>0</v>
      </c>
      <c r="DX27" s="37">
        <v>0</v>
      </c>
      <c r="DY27" s="37">
        <v>0</v>
      </c>
      <c r="DZ27" s="37">
        <v>0</v>
      </c>
      <c r="EA27" s="37">
        <v>0</v>
      </c>
      <c r="EB27" s="37">
        <v>0</v>
      </c>
      <c r="EC27" s="37">
        <v>0</v>
      </c>
      <c r="ED27" s="37">
        <v>0</v>
      </c>
      <c r="EE27" s="37">
        <v>0</v>
      </c>
      <c r="EF27" s="37">
        <v>0</v>
      </c>
      <c r="EG27" s="37">
        <v>0</v>
      </c>
      <c r="EH27" s="37">
        <v>0</v>
      </c>
      <c r="EI27" s="38">
        <v>0</v>
      </c>
      <c r="EJ27" s="37">
        <v>0</v>
      </c>
      <c r="EK27" s="39">
        <v>0</v>
      </c>
      <c r="EL27" s="37">
        <v>0</v>
      </c>
      <c r="EM27" s="37">
        <v>0</v>
      </c>
      <c r="EN27" s="37">
        <v>0</v>
      </c>
      <c r="EO27" s="37">
        <v>0</v>
      </c>
      <c r="EP27" s="37">
        <v>0</v>
      </c>
      <c r="EQ27" s="37">
        <v>0</v>
      </c>
      <c r="ER27" s="37">
        <v>0</v>
      </c>
      <c r="ES27" s="37">
        <v>0</v>
      </c>
      <c r="ET27" s="37">
        <v>0</v>
      </c>
      <c r="EU27" s="37">
        <v>0</v>
      </c>
      <c r="EV27" s="37">
        <v>0</v>
      </c>
      <c r="EW27" s="37">
        <v>0</v>
      </c>
      <c r="EX27" s="37">
        <v>0</v>
      </c>
      <c r="EY27" s="37">
        <f t="shared" si="4"/>
        <v>10360</v>
      </c>
      <c r="EZ27" s="40">
        <v>7523</v>
      </c>
      <c r="FA27" s="40">
        <v>2837</v>
      </c>
      <c r="FB27" s="40">
        <v>130</v>
      </c>
    </row>
    <row r="28" spans="1:158" s="33" customFormat="1" ht="69.75" x14ac:dyDescent="0.25">
      <c r="A28" s="34" t="s">
        <v>58</v>
      </c>
      <c r="B28" s="35" t="s">
        <v>44</v>
      </c>
      <c r="C28" s="36" t="s">
        <v>29</v>
      </c>
      <c r="D28" s="37">
        <f t="shared" si="3"/>
        <v>69</v>
      </c>
      <c r="E28" s="37">
        <v>5</v>
      </c>
      <c r="F28" s="37">
        <v>64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v>0</v>
      </c>
      <c r="BC28" s="37">
        <v>0</v>
      </c>
      <c r="BD28" s="37">
        <v>0</v>
      </c>
      <c r="BE28" s="37">
        <v>0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0</v>
      </c>
      <c r="CA28" s="37">
        <v>0</v>
      </c>
      <c r="CB28" s="37">
        <v>0</v>
      </c>
      <c r="CC28" s="37">
        <v>0</v>
      </c>
      <c r="CD28" s="37">
        <v>0</v>
      </c>
      <c r="CE28" s="37">
        <v>0</v>
      </c>
      <c r="CF28" s="37">
        <v>0</v>
      </c>
      <c r="CG28" s="37">
        <v>0</v>
      </c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0</v>
      </c>
      <c r="CU28" s="37">
        <v>0</v>
      </c>
      <c r="CV28" s="37">
        <v>0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0</v>
      </c>
      <c r="DL28" s="37">
        <v>0</v>
      </c>
      <c r="DM28" s="37">
        <v>0</v>
      </c>
      <c r="DN28" s="37">
        <v>0</v>
      </c>
      <c r="DO28" s="37">
        <v>0</v>
      </c>
      <c r="DP28" s="37">
        <v>0</v>
      </c>
      <c r="DQ28" s="37">
        <v>0</v>
      </c>
      <c r="DR28" s="37">
        <v>0</v>
      </c>
      <c r="DS28" s="37">
        <v>0</v>
      </c>
      <c r="DT28" s="37">
        <v>0</v>
      </c>
      <c r="DU28" s="37">
        <v>0</v>
      </c>
      <c r="DV28" s="37">
        <v>0</v>
      </c>
      <c r="DW28" s="37">
        <v>0</v>
      </c>
      <c r="DX28" s="37">
        <v>0</v>
      </c>
      <c r="DY28" s="37">
        <v>0</v>
      </c>
      <c r="DZ28" s="37">
        <v>0</v>
      </c>
      <c r="EA28" s="37">
        <v>0</v>
      </c>
      <c r="EB28" s="37">
        <v>0</v>
      </c>
      <c r="EC28" s="37">
        <v>0</v>
      </c>
      <c r="ED28" s="37">
        <v>0</v>
      </c>
      <c r="EE28" s="37">
        <v>0</v>
      </c>
      <c r="EF28" s="37">
        <v>0</v>
      </c>
      <c r="EG28" s="37">
        <v>0</v>
      </c>
      <c r="EH28" s="37">
        <v>0</v>
      </c>
      <c r="EI28" s="38">
        <v>0</v>
      </c>
      <c r="EJ28" s="37">
        <v>0</v>
      </c>
      <c r="EK28" s="39">
        <v>0</v>
      </c>
      <c r="EL28" s="37">
        <v>0</v>
      </c>
      <c r="EM28" s="37">
        <v>0</v>
      </c>
      <c r="EN28" s="37">
        <v>0</v>
      </c>
      <c r="EO28" s="37">
        <v>0</v>
      </c>
      <c r="EP28" s="37">
        <v>0</v>
      </c>
      <c r="EQ28" s="37">
        <v>0</v>
      </c>
      <c r="ER28" s="37">
        <v>0</v>
      </c>
      <c r="ES28" s="37">
        <v>0</v>
      </c>
      <c r="ET28" s="37">
        <v>0</v>
      </c>
      <c r="EU28" s="37">
        <v>0</v>
      </c>
      <c r="EV28" s="37">
        <v>0</v>
      </c>
      <c r="EW28" s="37">
        <v>0</v>
      </c>
      <c r="EX28" s="37">
        <v>0</v>
      </c>
      <c r="EY28" s="37">
        <f t="shared" si="4"/>
        <v>5201</v>
      </c>
      <c r="EZ28" s="40">
        <v>3802</v>
      </c>
      <c r="FA28" s="40">
        <v>1399</v>
      </c>
      <c r="FB28" s="40">
        <v>68</v>
      </c>
    </row>
    <row r="29" spans="1:158" s="33" customFormat="1" ht="46.5" x14ac:dyDescent="0.25">
      <c r="A29" s="34" t="s">
        <v>59</v>
      </c>
      <c r="B29" s="35" t="s">
        <v>45</v>
      </c>
      <c r="C29" s="36" t="s">
        <v>29</v>
      </c>
      <c r="D29" s="37">
        <f t="shared" si="3"/>
        <v>35</v>
      </c>
      <c r="E29" s="37">
        <v>25</v>
      </c>
      <c r="F29" s="37">
        <v>10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7"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0</v>
      </c>
      <c r="DL29" s="37">
        <v>0</v>
      </c>
      <c r="DM29" s="37">
        <v>0</v>
      </c>
      <c r="DN29" s="37">
        <v>0</v>
      </c>
      <c r="DO29" s="37">
        <v>0</v>
      </c>
      <c r="DP29" s="37">
        <v>0</v>
      </c>
      <c r="DQ29" s="37">
        <v>0</v>
      </c>
      <c r="DR29" s="37">
        <v>0</v>
      </c>
      <c r="DS29" s="37">
        <v>0</v>
      </c>
      <c r="DT29" s="37">
        <v>0</v>
      </c>
      <c r="DU29" s="37">
        <v>0</v>
      </c>
      <c r="DV29" s="37">
        <v>0</v>
      </c>
      <c r="DW29" s="37">
        <v>0</v>
      </c>
      <c r="DX29" s="37">
        <v>0</v>
      </c>
      <c r="DY29" s="37">
        <v>0</v>
      </c>
      <c r="DZ29" s="37">
        <v>0</v>
      </c>
      <c r="EA29" s="37">
        <v>0</v>
      </c>
      <c r="EB29" s="37">
        <v>0</v>
      </c>
      <c r="EC29" s="37">
        <v>0</v>
      </c>
      <c r="ED29" s="37">
        <v>0</v>
      </c>
      <c r="EE29" s="37">
        <v>0</v>
      </c>
      <c r="EF29" s="37">
        <v>0</v>
      </c>
      <c r="EG29" s="37">
        <v>0</v>
      </c>
      <c r="EH29" s="37">
        <v>0</v>
      </c>
      <c r="EI29" s="38">
        <v>0</v>
      </c>
      <c r="EJ29" s="37">
        <v>0</v>
      </c>
      <c r="EK29" s="39">
        <v>0</v>
      </c>
      <c r="EL29" s="37">
        <v>0</v>
      </c>
      <c r="EM29" s="37">
        <v>0</v>
      </c>
      <c r="EN29" s="37">
        <v>0</v>
      </c>
      <c r="EO29" s="37">
        <v>0</v>
      </c>
      <c r="EP29" s="37">
        <v>0</v>
      </c>
      <c r="EQ29" s="37">
        <v>0</v>
      </c>
      <c r="ER29" s="37">
        <v>0</v>
      </c>
      <c r="ES29" s="37">
        <v>0</v>
      </c>
      <c r="ET29" s="37">
        <v>0</v>
      </c>
      <c r="EU29" s="37">
        <v>0</v>
      </c>
      <c r="EV29" s="37">
        <v>0</v>
      </c>
      <c r="EW29" s="37">
        <v>0</v>
      </c>
      <c r="EX29" s="37">
        <v>0</v>
      </c>
      <c r="EY29" s="37">
        <f t="shared" si="4"/>
        <v>4651</v>
      </c>
      <c r="EZ29" s="40">
        <v>3377</v>
      </c>
      <c r="FA29" s="40">
        <v>1274</v>
      </c>
      <c r="FB29" s="40">
        <v>65</v>
      </c>
    </row>
    <row r="30" spans="1:158" s="33" customFormat="1" ht="46.5" x14ac:dyDescent="0.25">
      <c r="A30" s="34" t="s">
        <v>60</v>
      </c>
      <c r="B30" s="35" t="s">
        <v>53</v>
      </c>
      <c r="C30" s="36" t="s">
        <v>29</v>
      </c>
      <c r="D30" s="37">
        <f t="shared" si="3"/>
        <v>36</v>
      </c>
      <c r="E30" s="37">
        <v>0</v>
      </c>
      <c r="F30" s="37">
        <v>20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37">
        <v>0</v>
      </c>
      <c r="BM30" s="37">
        <v>0</v>
      </c>
      <c r="BN30" s="37">
        <v>16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7">
        <v>0</v>
      </c>
      <c r="CC30" s="37">
        <v>0</v>
      </c>
      <c r="CD30" s="37">
        <v>0</v>
      </c>
      <c r="CE30" s="37">
        <v>0</v>
      </c>
      <c r="CF30" s="37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0</v>
      </c>
      <c r="DM30" s="37">
        <v>0</v>
      </c>
      <c r="DN30" s="37">
        <v>0</v>
      </c>
      <c r="DO30" s="37">
        <v>0</v>
      </c>
      <c r="DP30" s="37">
        <v>0</v>
      </c>
      <c r="DQ30" s="37">
        <v>0</v>
      </c>
      <c r="DR30" s="37">
        <v>0</v>
      </c>
      <c r="DS30" s="37">
        <v>0</v>
      </c>
      <c r="DT30" s="37">
        <v>0</v>
      </c>
      <c r="DU30" s="37">
        <v>0</v>
      </c>
      <c r="DV30" s="37">
        <v>0</v>
      </c>
      <c r="DW30" s="37">
        <v>0</v>
      </c>
      <c r="DX30" s="37">
        <v>0</v>
      </c>
      <c r="DY30" s="37">
        <v>0</v>
      </c>
      <c r="DZ30" s="37">
        <v>0</v>
      </c>
      <c r="EA30" s="37">
        <v>0</v>
      </c>
      <c r="EB30" s="37">
        <v>0</v>
      </c>
      <c r="EC30" s="37">
        <v>0</v>
      </c>
      <c r="ED30" s="37">
        <v>0</v>
      </c>
      <c r="EE30" s="37">
        <v>0</v>
      </c>
      <c r="EF30" s="37">
        <v>0</v>
      </c>
      <c r="EG30" s="37">
        <v>0</v>
      </c>
      <c r="EH30" s="37">
        <v>0</v>
      </c>
      <c r="EI30" s="38">
        <v>0</v>
      </c>
      <c r="EJ30" s="37">
        <v>0</v>
      </c>
      <c r="EK30" s="39">
        <v>0</v>
      </c>
      <c r="EL30" s="37">
        <v>0</v>
      </c>
      <c r="EM30" s="37">
        <v>0</v>
      </c>
      <c r="EN30" s="37">
        <v>0</v>
      </c>
      <c r="EO30" s="37">
        <v>0</v>
      </c>
      <c r="EP30" s="37">
        <v>0</v>
      </c>
      <c r="EQ30" s="37">
        <v>0</v>
      </c>
      <c r="ER30" s="37">
        <v>0</v>
      </c>
      <c r="ES30" s="37">
        <v>0</v>
      </c>
      <c r="ET30" s="37">
        <v>0</v>
      </c>
      <c r="EU30" s="37">
        <v>0</v>
      </c>
      <c r="EV30" s="37">
        <v>0</v>
      </c>
      <c r="EW30" s="37">
        <v>0</v>
      </c>
      <c r="EX30" s="37">
        <v>0</v>
      </c>
      <c r="EY30" s="37">
        <f t="shared" si="4"/>
        <v>4260</v>
      </c>
      <c r="EZ30" s="40">
        <v>3094</v>
      </c>
      <c r="FA30" s="40">
        <v>1166</v>
      </c>
      <c r="FB30" s="40">
        <v>55</v>
      </c>
    </row>
    <row r="31" spans="1:158" s="33" customFormat="1" ht="18" customHeight="1" x14ac:dyDescent="0.25">
      <c r="A31" s="41"/>
      <c r="B31" s="42" t="s">
        <v>46</v>
      </c>
      <c r="C31" s="43" t="s">
        <v>47</v>
      </c>
      <c r="D31" s="44">
        <f t="shared" ref="D31:AI31" si="5">SUMIFS(D25:D30,$C$25:$C$30,"Городской")</f>
        <v>454</v>
      </c>
      <c r="E31" s="44">
        <f t="shared" si="5"/>
        <v>107</v>
      </c>
      <c r="F31" s="44">
        <f t="shared" si="5"/>
        <v>174</v>
      </c>
      <c r="G31" s="44">
        <f t="shared" si="5"/>
        <v>0</v>
      </c>
      <c r="H31" s="44">
        <f t="shared" si="5"/>
        <v>0</v>
      </c>
      <c r="I31" s="44">
        <f t="shared" si="5"/>
        <v>0</v>
      </c>
      <c r="J31" s="44">
        <f t="shared" si="5"/>
        <v>0</v>
      </c>
      <c r="K31" s="44">
        <f t="shared" si="5"/>
        <v>0</v>
      </c>
      <c r="L31" s="44">
        <f t="shared" si="5"/>
        <v>0</v>
      </c>
      <c r="M31" s="44">
        <f t="shared" si="5"/>
        <v>0</v>
      </c>
      <c r="N31" s="44">
        <f t="shared" si="5"/>
        <v>0</v>
      </c>
      <c r="O31" s="44">
        <f t="shared" si="5"/>
        <v>0</v>
      </c>
      <c r="P31" s="44">
        <f t="shared" si="5"/>
        <v>0</v>
      </c>
      <c r="Q31" s="44">
        <f t="shared" si="5"/>
        <v>0</v>
      </c>
      <c r="R31" s="44">
        <f t="shared" si="5"/>
        <v>0</v>
      </c>
      <c r="S31" s="44">
        <f t="shared" si="5"/>
        <v>0</v>
      </c>
      <c r="T31" s="44">
        <f t="shared" si="5"/>
        <v>46</v>
      </c>
      <c r="U31" s="44">
        <f t="shared" si="5"/>
        <v>0</v>
      </c>
      <c r="V31" s="44">
        <f t="shared" si="5"/>
        <v>0</v>
      </c>
      <c r="W31" s="44">
        <f t="shared" si="5"/>
        <v>0</v>
      </c>
      <c r="X31" s="44">
        <f t="shared" si="5"/>
        <v>0</v>
      </c>
      <c r="Y31" s="44">
        <f t="shared" si="5"/>
        <v>0</v>
      </c>
      <c r="Z31" s="44">
        <f t="shared" si="5"/>
        <v>0</v>
      </c>
      <c r="AA31" s="44">
        <f t="shared" si="5"/>
        <v>0</v>
      </c>
      <c r="AB31" s="44">
        <f t="shared" si="5"/>
        <v>0</v>
      </c>
      <c r="AC31" s="44">
        <f t="shared" si="5"/>
        <v>0</v>
      </c>
      <c r="AD31" s="44">
        <f t="shared" si="5"/>
        <v>0</v>
      </c>
      <c r="AE31" s="44">
        <f t="shared" si="5"/>
        <v>0</v>
      </c>
      <c r="AF31" s="44">
        <f t="shared" si="5"/>
        <v>0</v>
      </c>
      <c r="AG31" s="44">
        <f t="shared" si="5"/>
        <v>0</v>
      </c>
      <c r="AH31" s="44">
        <f t="shared" si="5"/>
        <v>46</v>
      </c>
      <c r="AI31" s="44">
        <f t="shared" si="5"/>
        <v>0</v>
      </c>
      <c r="AJ31" s="44">
        <f t="shared" ref="AJ31:BO31" si="6">SUMIFS(AJ25:AJ30,$C$25:$C$30,"Городской")</f>
        <v>0</v>
      </c>
      <c r="AK31" s="44">
        <f t="shared" si="6"/>
        <v>19</v>
      </c>
      <c r="AL31" s="44">
        <f t="shared" si="6"/>
        <v>0</v>
      </c>
      <c r="AM31" s="44">
        <f t="shared" si="6"/>
        <v>0</v>
      </c>
      <c r="AN31" s="44">
        <f t="shared" si="6"/>
        <v>0</v>
      </c>
      <c r="AO31" s="44">
        <f t="shared" si="6"/>
        <v>0</v>
      </c>
      <c r="AP31" s="44">
        <f t="shared" si="6"/>
        <v>0</v>
      </c>
      <c r="AQ31" s="44">
        <f t="shared" si="6"/>
        <v>0</v>
      </c>
      <c r="AR31" s="44">
        <f t="shared" si="6"/>
        <v>0</v>
      </c>
      <c r="AS31" s="44">
        <f t="shared" si="6"/>
        <v>0</v>
      </c>
      <c r="AT31" s="44">
        <f t="shared" si="6"/>
        <v>0</v>
      </c>
      <c r="AU31" s="44">
        <f t="shared" si="6"/>
        <v>0</v>
      </c>
      <c r="AV31" s="44">
        <f t="shared" si="6"/>
        <v>0</v>
      </c>
      <c r="AW31" s="44">
        <f t="shared" si="6"/>
        <v>0</v>
      </c>
      <c r="AX31" s="44">
        <f t="shared" si="6"/>
        <v>46</v>
      </c>
      <c r="AY31" s="44">
        <f t="shared" si="6"/>
        <v>0</v>
      </c>
      <c r="AZ31" s="44">
        <f t="shared" si="6"/>
        <v>0</v>
      </c>
      <c r="BA31" s="44">
        <f t="shared" si="6"/>
        <v>0</v>
      </c>
      <c r="BB31" s="44">
        <f t="shared" si="6"/>
        <v>0</v>
      </c>
      <c r="BC31" s="44">
        <f t="shared" si="6"/>
        <v>0</v>
      </c>
      <c r="BD31" s="44">
        <f t="shared" si="6"/>
        <v>0</v>
      </c>
      <c r="BE31" s="44">
        <f t="shared" si="6"/>
        <v>0</v>
      </c>
      <c r="BF31" s="44">
        <f t="shared" si="6"/>
        <v>0</v>
      </c>
      <c r="BG31" s="44">
        <f t="shared" si="6"/>
        <v>0</v>
      </c>
      <c r="BH31" s="44">
        <f t="shared" si="6"/>
        <v>0</v>
      </c>
      <c r="BI31" s="44">
        <f t="shared" si="6"/>
        <v>0</v>
      </c>
      <c r="BJ31" s="44">
        <f t="shared" si="6"/>
        <v>0</v>
      </c>
      <c r="BK31" s="44">
        <f t="shared" si="6"/>
        <v>0</v>
      </c>
      <c r="BL31" s="44">
        <f t="shared" si="6"/>
        <v>0</v>
      </c>
      <c r="BM31" s="44">
        <f t="shared" si="6"/>
        <v>0</v>
      </c>
      <c r="BN31" s="44">
        <f t="shared" si="6"/>
        <v>16</v>
      </c>
      <c r="BO31" s="44">
        <f t="shared" si="6"/>
        <v>0</v>
      </c>
      <c r="BP31" s="44">
        <f t="shared" ref="BP31:CU31" si="7">SUMIFS(BP25:BP30,$C$25:$C$30,"Городской")</f>
        <v>0</v>
      </c>
      <c r="BQ31" s="44">
        <f t="shared" si="7"/>
        <v>0</v>
      </c>
      <c r="BR31" s="44">
        <f t="shared" si="7"/>
        <v>0</v>
      </c>
      <c r="BS31" s="44">
        <f t="shared" si="7"/>
        <v>0</v>
      </c>
      <c r="BT31" s="44">
        <f t="shared" si="7"/>
        <v>0</v>
      </c>
      <c r="BU31" s="44">
        <f t="shared" si="7"/>
        <v>0</v>
      </c>
      <c r="BV31" s="44">
        <f t="shared" si="7"/>
        <v>0</v>
      </c>
      <c r="BW31" s="44">
        <f t="shared" si="7"/>
        <v>0</v>
      </c>
      <c r="BX31" s="44">
        <f t="shared" si="7"/>
        <v>0</v>
      </c>
      <c r="BY31" s="44">
        <f t="shared" si="7"/>
        <v>0</v>
      </c>
      <c r="BZ31" s="44">
        <f t="shared" si="7"/>
        <v>0</v>
      </c>
      <c r="CA31" s="44">
        <f t="shared" si="7"/>
        <v>0</v>
      </c>
      <c r="CB31" s="44">
        <f t="shared" si="7"/>
        <v>0</v>
      </c>
      <c r="CC31" s="44">
        <f t="shared" si="7"/>
        <v>0</v>
      </c>
      <c r="CD31" s="44">
        <f t="shared" si="7"/>
        <v>0</v>
      </c>
      <c r="CE31" s="44">
        <f t="shared" si="7"/>
        <v>0</v>
      </c>
      <c r="CF31" s="44">
        <f t="shared" si="7"/>
        <v>0</v>
      </c>
      <c r="CG31" s="44">
        <f t="shared" si="7"/>
        <v>0</v>
      </c>
      <c r="CH31" s="44">
        <f t="shared" si="7"/>
        <v>0</v>
      </c>
      <c r="CI31" s="44">
        <f t="shared" si="7"/>
        <v>0</v>
      </c>
      <c r="CJ31" s="44">
        <f t="shared" si="7"/>
        <v>0</v>
      </c>
      <c r="CK31" s="44">
        <f t="shared" si="7"/>
        <v>0</v>
      </c>
      <c r="CL31" s="44">
        <f t="shared" si="7"/>
        <v>0</v>
      </c>
      <c r="CM31" s="44">
        <f t="shared" si="7"/>
        <v>0</v>
      </c>
      <c r="CN31" s="44">
        <f t="shared" si="7"/>
        <v>0</v>
      </c>
      <c r="CO31" s="44">
        <f t="shared" si="7"/>
        <v>0</v>
      </c>
      <c r="CP31" s="44">
        <f t="shared" si="7"/>
        <v>0</v>
      </c>
      <c r="CQ31" s="44">
        <f t="shared" si="7"/>
        <v>0</v>
      </c>
      <c r="CR31" s="44">
        <f t="shared" si="7"/>
        <v>0</v>
      </c>
      <c r="CS31" s="44">
        <f t="shared" si="7"/>
        <v>0</v>
      </c>
      <c r="CT31" s="44">
        <f t="shared" si="7"/>
        <v>0</v>
      </c>
      <c r="CU31" s="44">
        <f t="shared" si="7"/>
        <v>0</v>
      </c>
      <c r="CV31" s="44">
        <f t="shared" ref="CV31:EA31" si="8">SUMIFS(CV25:CV30,$C$25:$C$30,"Городской")</f>
        <v>0</v>
      </c>
      <c r="CW31" s="44">
        <f t="shared" si="8"/>
        <v>0</v>
      </c>
      <c r="CX31" s="44">
        <f t="shared" si="8"/>
        <v>0</v>
      </c>
      <c r="CY31" s="44">
        <f t="shared" si="8"/>
        <v>0</v>
      </c>
      <c r="CZ31" s="44">
        <f t="shared" si="8"/>
        <v>0</v>
      </c>
      <c r="DA31" s="44">
        <f t="shared" si="8"/>
        <v>0</v>
      </c>
      <c r="DB31" s="44">
        <f t="shared" si="8"/>
        <v>0</v>
      </c>
      <c r="DC31" s="44">
        <f t="shared" si="8"/>
        <v>0</v>
      </c>
      <c r="DD31" s="44">
        <f t="shared" si="8"/>
        <v>0</v>
      </c>
      <c r="DE31" s="44">
        <f t="shared" si="8"/>
        <v>0</v>
      </c>
      <c r="DF31" s="44">
        <f t="shared" si="8"/>
        <v>0</v>
      </c>
      <c r="DG31" s="44">
        <f t="shared" si="8"/>
        <v>0</v>
      </c>
      <c r="DH31" s="44">
        <f t="shared" si="8"/>
        <v>0</v>
      </c>
      <c r="DI31" s="44">
        <f t="shared" si="8"/>
        <v>0</v>
      </c>
      <c r="DJ31" s="44">
        <f t="shared" si="8"/>
        <v>0</v>
      </c>
      <c r="DK31" s="44">
        <f t="shared" si="8"/>
        <v>0</v>
      </c>
      <c r="DL31" s="44">
        <f t="shared" si="8"/>
        <v>0</v>
      </c>
      <c r="DM31" s="44">
        <f t="shared" si="8"/>
        <v>0</v>
      </c>
      <c r="DN31" s="44">
        <f t="shared" si="8"/>
        <v>0</v>
      </c>
      <c r="DO31" s="44">
        <f t="shared" si="8"/>
        <v>0</v>
      </c>
      <c r="DP31" s="44">
        <f t="shared" si="8"/>
        <v>0</v>
      </c>
      <c r="DQ31" s="44">
        <f t="shared" si="8"/>
        <v>0</v>
      </c>
      <c r="DR31" s="44">
        <f t="shared" si="8"/>
        <v>0</v>
      </c>
      <c r="DS31" s="44">
        <f t="shared" si="8"/>
        <v>0</v>
      </c>
      <c r="DT31" s="44">
        <f t="shared" si="8"/>
        <v>0</v>
      </c>
      <c r="DU31" s="44">
        <f t="shared" si="8"/>
        <v>0</v>
      </c>
      <c r="DV31" s="44">
        <f t="shared" si="8"/>
        <v>0</v>
      </c>
      <c r="DW31" s="44">
        <f t="shared" si="8"/>
        <v>0</v>
      </c>
      <c r="DX31" s="44">
        <f t="shared" si="8"/>
        <v>0</v>
      </c>
      <c r="DY31" s="44">
        <f t="shared" si="8"/>
        <v>0</v>
      </c>
      <c r="DZ31" s="44">
        <f t="shared" si="8"/>
        <v>0</v>
      </c>
      <c r="EA31" s="44">
        <f t="shared" si="8"/>
        <v>0</v>
      </c>
      <c r="EB31" s="44">
        <f t="shared" ref="EB31:FB31" si="9">SUMIFS(EB25:EB30,$C$25:$C$30,"Городской")</f>
        <v>0</v>
      </c>
      <c r="EC31" s="44">
        <f t="shared" si="9"/>
        <v>0</v>
      </c>
      <c r="ED31" s="44">
        <f t="shared" si="9"/>
        <v>0</v>
      </c>
      <c r="EE31" s="44">
        <f t="shared" si="9"/>
        <v>0</v>
      </c>
      <c r="EF31" s="44">
        <f t="shared" si="9"/>
        <v>0</v>
      </c>
      <c r="EG31" s="44">
        <f t="shared" si="9"/>
        <v>0</v>
      </c>
      <c r="EH31" s="44">
        <f t="shared" si="9"/>
        <v>0</v>
      </c>
      <c r="EI31" s="44">
        <f t="shared" si="9"/>
        <v>0</v>
      </c>
      <c r="EJ31" s="44">
        <f t="shared" si="9"/>
        <v>0</v>
      </c>
      <c r="EK31" s="44">
        <f t="shared" si="9"/>
        <v>0</v>
      </c>
      <c r="EL31" s="44">
        <f t="shared" si="9"/>
        <v>0</v>
      </c>
      <c r="EM31" s="44">
        <f t="shared" si="9"/>
        <v>0</v>
      </c>
      <c r="EN31" s="44">
        <f t="shared" si="9"/>
        <v>0</v>
      </c>
      <c r="EO31" s="44">
        <f t="shared" si="9"/>
        <v>0</v>
      </c>
      <c r="EP31" s="44">
        <f t="shared" si="9"/>
        <v>0</v>
      </c>
      <c r="EQ31" s="44">
        <f t="shared" si="9"/>
        <v>0</v>
      </c>
      <c r="ER31" s="44">
        <f t="shared" si="9"/>
        <v>0</v>
      </c>
      <c r="ES31" s="44">
        <f t="shared" si="9"/>
        <v>0</v>
      </c>
      <c r="ET31" s="44">
        <f t="shared" si="9"/>
        <v>0</v>
      </c>
      <c r="EU31" s="44">
        <f t="shared" si="9"/>
        <v>0</v>
      </c>
      <c r="EV31" s="44">
        <f t="shared" si="9"/>
        <v>0</v>
      </c>
      <c r="EW31" s="44">
        <f t="shared" si="9"/>
        <v>0</v>
      </c>
      <c r="EX31" s="44">
        <f t="shared" si="9"/>
        <v>0</v>
      </c>
      <c r="EY31" s="44">
        <f t="shared" si="9"/>
        <v>42033</v>
      </c>
      <c r="EZ31" s="44">
        <f t="shared" si="9"/>
        <v>31172</v>
      </c>
      <c r="FA31" s="44">
        <f t="shared" si="9"/>
        <v>10861</v>
      </c>
      <c r="FB31" s="44">
        <f t="shared" si="9"/>
        <v>494</v>
      </c>
    </row>
    <row r="32" spans="1:158" s="33" customFormat="1" ht="18" customHeight="1" x14ac:dyDescent="0.25">
      <c r="A32" s="41"/>
      <c r="B32" s="42" t="s">
        <v>48</v>
      </c>
      <c r="C32" s="43" t="s">
        <v>47</v>
      </c>
      <c r="D32" s="44">
        <f t="shared" ref="D32:AI32" si="10">SUMIFS(D25:D30,$C$25:$C$30,"Сельский")</f>
        <v>0</v>
      </c>
      <c r="E32" s="44">
        <f t="shared" si="10"/>
        <v>0</v>
      </c>
      <c r="F32" s="44">
        <f t="shared" si="10"/>
        <v>0</v>
      </c>
      <c r="G32" s="44">
        <f t="shared" si="10"/>
        <v>0</v>
      </c>
      <c r="H32" s="44">
        <f t="shared" si="10"/>
        <v>0</v>
      </c>
      <c r="I32" s="44">
        <f t="shared" si="10"/>
        <v>0</v>
      </c>
      <c r="J32" s="44">
        <f t="shared" si="10"/>
        <v>0</v>
      </c>
      <c r="K32" s="44">
        <f t="shared" si="10"/>
        <v>0</v>
      </c>
      <c r="L32" s="44">
        <f t="shared" si="10"/>
        <v>0</v>
      </c>
      <c r="M32" s="44">
        <f t="shared" si="10"/>
        <v>0</v>
      </c>
      <c r="N32" s="44">
        <f t="shared" si="10"/>
        <v>0</v>
      </c>
      <c r="O32" s="44">
        <f t="shared" si="10"/>
        <v>0</v>
      </c>
      <c r="P32" s="44">
        <f t="shared" si="10"/>
        <v>0</v>
      </c>
      <c r="Q32" s="44">
        <f t="shared" si="10"/>
        <v>0</v>
      </c>
      <c r="R32" s="44">
        <f t="shared" si="10"/>
        <v>0</v>
      </c>
      <c r="S32" s="44">
        <f t="shared" si="10"/>
        <v>0</v>
      </c>
      <c r="T32" s="44">
        <f t="shared" si="10"/>
        <v>0</v>
      </c>
      <c r="U32" s="44">
        <f t="shared" si="10"/>
        <v>0</v>
      </c>
      <c r="V32" s="44">
        <f t="shared" si="10"/>
        <v>0</v>
      </c>
      <c r="W32" s="44">
        <f t="shared" si="10"/>
        <v>0</v>
      </c>
      <c r="X32" s="44">
        <f t="shared" si="10"/>
        <v>0</v>
      </c>
      <c r="Y32" s="44">
        <f t="shared" si="10"/>
        <v>0</v>
      </c>
      <c r="Z32" s="44">
        <f t="shared" si="10"/>
        <v>0</v>
      </c>
      <c r="AA32" s="44">
        <f t="shared" si="10"/>
        <v>0</v>
      </c>
      <c r="AB32" s="44">
        <f t="shared" si="10"/>
        <v>0</v>
      </c>
      <c r="AC32" s="44">
        <f t="shared" si="10"/>
        <v>0</v>
      </c>
      <c r="AD32" s="44">
        <f t="shared" si="10"/>
        <v>0</v>
      </c>
      <c r="AE32" s="44">
        <f t="shared" si="10"/>
        <v>0</v>
      </c>
      <c r="AF32" s="44">
        <f t="shared" si="10"/>
        <v>0</v>
      </c>
      <c r="AG32" s="44">
        <f t="shared" si="10"/>
        <v>0</v>
      </c>
      <c r="AH32" s="44">
        <f t="shared" si="10"/>
        <v>0</v>
      </c>
      <c r="AI32" s="44">
        <f t="shared" si="10"/>
        <v>0</v>
      </c>
      <c r="AJ32" s="44">
        <f t="shared" ref="AJ32:BO32" si="11">SUMIFS(AJ25:AJ30,$C$25:$C$30,"Сельский")</f>
        <v>0</v>
      </c>
      <c r="AK32" s="44">
        <f t="shared" si="11"/>
        <v>0</v>
      </c>
      <c r="AL32" s="44">
        <f t="shared" si="11"/>
        <v>0</v>
      </c>
      <c r="AM32" s="44">
        <f t="shared" si="11"/>
        <v>0</v>
      </c>
      <c r="AN32" s="44">
        <f t="shared" si="11"/>
        <v>0</v>
      </c>
      <c r="AO32" s="44">
        <f t="shared" si="11"/>
        <v>0</v>
      </c>
      <c r="AP32" s="44">
        <f t="shared" si="11"/>
        <v>0</v>
      </c>
      <c r="AQ32" s="44">
        <f t="shared" si="11"/>
        <v>0</v>
      </c>
      <c r="AR32" s="44">
        <f t="shared" si="11"/>
        <v>0</v>
      </c>
      <c r="AS32" s="44">
        <f t="shared" si="11"/>
        <v>0</v>
      </c>
      <c r="AT32" s="44">
        <f t="shared" si="11"/>
        <v>0</v>
      </c>
      <c r="AU32" s="44">
        <f t="shared" si="11"/>
        <v>0</v>
      </c>
      <c r="AV32" s="44">
        <f t="shared" si="11"/>
        <v>0</v>
      </c>
      <c r="AW32" s="44">
        <f t="shared" si="11"/>
        <v>0</v>
      </c>
      <c r="AX32" s="44">
        <f t="shared" si="11"/>
        <v>0</v>
      </c>
      <c r="AY32" s="44">
        <f t="shared" si="11"/>
        <v>0</v>
      </c>
      <c r="AZ32" s="44">
        <f t="shared" si="11"/>
        <v>0</v>
      </c>
      <c r="BA32" s="44">
        <f t="shared" si="11"/>
        <v>0</v>
      </c>
      <c r="BB32" s="44">
        <f t="shared" si="11"/>
        <v>0</v>
      </c>
      <c r="BC32" s="44">
        <f t="shared" si="11"/>
        <v>0</v>
      </c>
      <c r="BD32" s="44">
        <f t="shared" si="11"/>
        <v>0</v>
      </c>
      <c r="BE32" s="44">
        <f t="shared" si="11"/>
        <v>0</v>
      </c>
      <c r="BF32" s="44">
        <f t="shared" si="11"/>
        <v>0</v>
      </c>
      <c r="BG32" s="44">
        <f t="shared" si="11"/>
        <v>0</v>
      </c>
      <c r="BH32" s="44">
        <f t="shared" si="11"/>
        <v>0</v>
      </c>
      <c r="BI32" s="44">
        <f t="shared" si="11"/>
        <v>0</v>
      </c>
      <c r="BJ32" s="44">
        <f t="shared" si="11"/>
        <v>0</v>
      </c>
      <c r="BK32" s="44">
        <f t="shared" si="11"/>
        <v>0</v>
      </c>
      <c r="BL32" s="44">
        <f t="shared" si="11"/>
        <v>0</v>
      </c>
      <c r="BM32" s="44">
        <f t="shared" si="11"/>
        <v>0</v>
      </c>
      <c r="BN32" s="44">
        <f t="shared" si="11"/>
        <v>0</v>
      </c>
      <c r="BO32" s="44">
        <f t="shared" si="11"/>
        <v>0</v>
      </c>
      <c r="BP32" s="44">
        <f t="shared" ref="BP32:CU32" si="12">SUMIFS(BP25:BP30,$C$25:$C$30,"Сельский")</f>
        <v>0</v>
      </c>
      <c r="BQ32" s="44">
        <f t="shared" si="12"/>
        <v>0</v>
      </c>
      <c r="BR32" s="44">
        <f t="shared" si="12"/>
        <v>0</v>
      </c>
      <c r="BS32" s="44">
        <f t="shared" si="12"/>
        <v>0</v>
      </c>
      <c r="BT32" s="44">
        <f t="shared" si="12"/>
        <v>0</v>
      </c>
      <c r="BU32" s="44">
        <f t="shared" si="12"/>
        <v>0</v>
      </c>
      <c r="BV32" s="44">
        <f t="shared" si="12"/>
        <v>0</v>
      </c>
      <c r="BW32" s="44">
        <f t="shared" si="12"/>
        <v>0</v>
      </c>
      <c r="BX32" s="44">
        <f t="shared" si="12"/>
        <v>0</v>
      </c>
      <c r="BY32" s="44">
        <f t="shared" si="12"/>
        <v>0</v>
      </c>
      <c r="BZ32" s="44">
        <f t="shared" si="12"/>
        <v>0</v>
      </c>
      <c r="CA32" s="44">
        <f t="shared" si="12"/>
        <v>0</v>
      </c>
      <c r="CB32" s="44">
        <f t="shared" si="12"/>
        <v>0</v>
      </c>
      <c r="CC32" s="44">
        <f t="shared" si="12"/>
        <v>0</v>
      </c>
      <c r="CD32" s="44">
        <f t="shared" si="12"/>
        <v>0</v>
      </c>
      <c r="CE32" s="44">
        <f t="shared" si="12"/>
        <v>0</v>
      </c>
      <c r="CF32" s="44">
        <f t="shared" si="12"/>
        <v>0</v>
      </c>
      <c r="CG32" s="44">
        <f t="shared" si="12"/>
        <v>0</v>
      </c>
      <c r="CH32" s="44">
        <f t="shared" si="12"/>
        <v>0</v>
      </c>
      <c r="CI32" s="44">
        <f t="shared" si="12"/>
        <v>0</v>
      </c>
      <c r="CJ32" s="44">
        <f t="shared" si="12"/>
        <v>0</v>
      </c>
      <c r="CK32" s="44">
        <f t="shared" si="12"/>
        <v>0</v>
      </c>
      <c r="CL32" s="44">
        <f t="shared" si="12"/>
        <v>0</v>
      </c>
      <c r="CM32" s="44">
        <f t="shared" si="12"/>
        <v>0</v>
      </c>
      <c r="CN32" s="44">
        <f t="shared" si="12"/>
        <v>0</v>
      </c>
      <c r="CO32" s="44">
        <f t="shared" si="12"/>
        <v>0</v>
      </c>
      <c r="CP32" s="44">
        <f t="shared" si="12"/>
        <v>0</v>
      </c>
      <c r="CQ32" s="44">
        <f t="shared" si="12"/>
        <v>0</v>
      </c>
      <c r="CR32" s="44">
        <f t="shared" si="12"/>
        <v>0</v>
      </c>
      <c r="CS32" s="44">
        <f t="shared" si="12"/>
        <v>0</v>
      </c>
      <c r="CT32" s="44">
        <f t="shared" si="12"/>
        <v>0</v>
      </c>
      <c r="CU32" s="44">
        <f t="shared" si="12"/>
        <v>0</v>
      </c>
      <c r="CV32" s="44">
        <f t="shared" ref="CV32:EA32" si="13">SUMIFS(CV25:CV30,$C$25:$C$30,"Сельский")</f>
        <v>0</v>
      </c>
      <c r="CW32" s="44">
        <f t="shared" si="13"/>
        <v>0</v>
      </c>
      <c r="CX32" s="44">
        <f t="shared" si="13"/>
        <v>0</v>
      </c>
      <c r="CY32" s="44">
        <f t="shared" si="13"/>
        <v>0</v>
      </c>
      <c r="CZ32" s="44">
        <f t="shared" si="13"/>
        <v>0</v>
      </c>
      <c r="DA32" s="44">
        <f t="shared" si="13"/>
        <v>0</v>
      </c>
      <c r="DB32" s="44">
        <f t="shared" si="13"/>
        <v>0</v>
      </c>
      <c r="DC32" s="44">
        <f t="shared" si="13"/>
        <v>0</v>
      </c>
      <c r="DD32" s="44">
        <f t="shared" si="13"/>
        <v>0</v>
      </c>
      <c r="DE32" s="44">
        <f t="shared" si="13"/>
        <v>0</v>
      </c>
      <c r="DF32" s="44">
        <f t="shared" si="13"/>
        <v>0</v>
      </c>
      <c r="DG32" s="44">
        <f t="shared" si="13"/>
        <v>0</v>
      </c>
      <c r="DH32" s="44">
        <f t="shared" si="13"/>
        <v>0</v>
      </c>
      <c r="DI32" s="44">
        <f t="shared" si="13"/>
        <v>0</v>
      </c>
      <c r="DJ32" s="44">
        <f t="shared" si="13"/>
        <v>0</v>
      </c>
      <c r="DK32" s="44">
        <f t="shared" si="13"/>
        <v>0</v>
      </c>
      <c r="DL32" s="44">
        <f t="shared" si="13"/>
        <v>0</v>
      </c>
      <c r="DM32" s="44">
        <f t="shared" si="13"/>
        <v>0</v>
      </c>
      <c r="DN32" s="44">
        <f t="shared" si="13"/>
        <v>0</v>
      </c>
      <c r="DO32" s="44">
        <f t="shared" si="13"/>
        <v>0</v>
      </c>
      <c r="DP32" s="44">
        <f t="shared" si="13"/>
        <v>0</v>
      </c>
      <c r="DQ32" s="44">
        <f t="shared" si="13"/>
        <v>0</v>
      </c>
      <c r="DR32" s="44">
        <f t="shared" si="13"/>
        <v>0</v>
      </c>
      <c r="DS32" s="44">
        <f t="shared" si="13"/>
        <v>0</v>
      </c>
      <c r="DT32" s="44">
        <f t="shared" si="13"/>
        <v>0</v>
      </c>
      <c r="DU32" s="44">
        <f t="shared" si="13"/>
        <v>0</v>
      </c>
      <c r="DV32" s="44">
        <f t="shared" si="13"/>
        <v>0</v>
      </c>
      <c r="DW32" s="44">
        <f t="shared" si="13"/>
        <v>0</v>
      </c>
      <c r="DX32" s="44">
        <f t="shared" si="13"/>
        <v>0</v>
      </c>
      <c r="DY32" s="44">
        <f t="shared" si="13"/>
        <v>0</v>
      </c>
      <c r="DZ32" s="44">
        <f t="shared" si="13"/>
        <v>0</v>
      </c>
      <c r="EA32" s="44">
        <f t="shared" si="13"/>
        <v>0</v>
      </c>
      <c r="EB32" s="44">
        <f t="shared" ref="EB32:FB32" si="14">SUMIFS(EB25:EB30,$C$25:$C$30,"Сельский")</f>
        <v>0</v>
      </c>
      <c r="EC32" s="44">
        <f t="shared" si="14"/>
        <v>0</v>
      </c>
      <c r="ED32" s="44">
        <f t="shared" si="14"/>
        <v>0</v>
      </c>
      <c r="EE32" s="44">
        <f t="shared" si="14"/>
        <v>0</v>
      </c>
      <c r="EF32" s="44">
        <f t="shared" si="14"/>
        <v>0</v>
      </c>
      <c r="EG32" s="44">
        <f t="shared" si="14"/>
        <v>0</v>
      </c>
      <c r="EH32" s="44">
        <f t="shared" si="14"/>
        <v>0</v>
      </c>
      <c r="EI32" s="44">
        <f t="shared" si="14"/>
        <v>0</v>
      </c>
      <c r="EJ32" s="44">
        <f t="shared" si="14"/>
        <v>0</v>
      </c>
      <c r="EK32" s="44">
        <f t="shared" si="14"/>
        <v>0</v>
      </c>
      <c r="EL32" s="44">
        <f t="shared" si="14"/>
        <v>0</v>
      </c>
      <c r="EM32" s="44">
        <f t="shared" si="14"/>
        <v>0</v>
      </c>
      <c r="EN32" s="44">
        <f t="shared" si="14"/>
        <v>0</v>
      </c>
      <c r="EO32" s="44">
        <f t="shared" si="14"/>
        <v>0</v>
      </c>
      <c r="EP32" s="44">
        <f t="shared" si="14"/>
        <v>0</v>
      </c>
      <c r="EQ32" s="44">
        <f t="shared" si="14"/>
        <v>0</v>
      </c>
      <c r="ER32" s="44">
        <f t="shared" si="14"/>
        <v>0</v>
      </c>
      <c r="ES32" s="44">
        <f t="shared" si="14"/>
        <v>0</v>
      </c>
      <c r="ET32" s="44">
        <f t="shared" si="14"/>
        <v>0</v>
      </c>
      <c r="EU32" s="44">
        <f t="shared" si="14"/>
        <v>0</v>
      </c>
      <c r="EV32" s="44">
        <f t="shared" si="14"/>
        <v>0</v>
      </c>
      <c r="EW32" s="44">
        <f t="shared" si="14"/>
        <v>0</v>
      </c>
      <c r="EX32" s="44">
        <f t="shared" si="14"/>
        <v>0</v>
      </c>
      <c r="EY32" s="44">
        <f t="shared" si="14"/>
        <v>0</v>
      </c>
      <c r="EZ32" s="44">
        <f t="shared" si="14"/>
        <v>0</v>
      </c>
      <c r="FA32" s="44">
        <f t="shared" si="14"/>
        <v>0</v>
      </c>
      <c r="FB32" s="44">
        <f t="shared" si="14"/>
        <v>0</v>
      </c>
    </row>
    <row r="33" spans="1:158" s="33" customFormat="1" ht="18" customHeight="1" x14ac:dyDescent="0.25">
      <c r="A33" s="41"/>
      <c r="B33" s="45" t="s">
        <v>49</v>
      </c>
      <c r="C33" s="46" t="s">
        <v>47</v>
      </c>
      <c r="D33" s="44">
        <f t="shared" ref="D33:BO33" si="15">SUM(D31:D32)</f>
        <v>454</v>
      </c>
      <c r="E33" s="44">
        <f t="shared" si="15"/>
        <v>107</v>
      </c>
      <c r="F33" s="44">
        <f t="shared" si="15"/>
        <v>174</v>
      </c>
      <c r="G33" s="44">
        <f t="shared" si="15"/>
        <v>0</v>
      </c>
      <c r="H33" s="44">
        <f t="shared" si="15"/>
        <v>0</v>
      </c>
      <c r="I33" s="44">
        <f t="shared" si="15"/>
        <v>0</v>
      </c>
      <c r="J33" s="44">
        <f t="shared" si="15"/>
        <v>0</v>
      </c>
      <c r="K33" s="44">
        <f t="shared" si="15"/>
        <v>0</v>
      </c>
      <c r="L33" s="44">
        <f t="shared" si="15"/>
        <v>0</v>
      </c>
      <c r="M33" s="44">
        <f t="shared" si="15"/>
        <v>0</v>
      </c>
      <c r="N33" s="44">
        <f t="shared" si="15"/>
        <v>0</v>
      </c>
      <c r="O33" s="44">
        <f t="shared" si="15"/>
        <v>0</v>
      </c>
      <c r="P33" s="44">
        <f t="shared" si="15"/>
        <v>0</v>
      </c>
      <c r="Q33" s="44">
        <f t="shared" si="15"/>
        <v>0</v>
      </c>
      <c r="R33" s="44">
        <f t="shared" si="15"/>
        <v>0</v>
      </c>
      <c r="S33" s="44">
        <f t="shared" si="15"/>
        <v>0</v>
      </c>
      <c r="T33" s="44">
        <f t="shared" si="15"/>
        <v>46</v>
      </c>
      <c r="U33" s="44">
        <f t="shared" si="15"/>
        <v>0</v>
      </c>
      <c r="V33" s="44">
        <f t="shared" si="15"/>
        <v>0</v>
      </c>
      <c r="W33" s="44">
        <f t="shared" si="15"/>
        <v>0</v>
      </c>
      <c r="X33" s="44">
        <f t="shared" si="15"/>
        <v>0</v>
      </c>
      <c r="Y33" s="44">
        <f t="shared" si="15"/>
        <v>0</v>
      </c>
      <c r="Z33" s="44">
        <f t="shared" si="15"/>
        <v>0</v>
      </c>
      <c r="AA33" s="44">
        <f t="shared" si="15"/>
        <v>0</v>
      </c>
      <c r="AB33" s="44">
        <f t="shared" si="15"/>
        <v>0</v>
      </c>
      <c r="AC33" s="44">
        <f t="shared" si="15"/>
        <v>0</v>
      </c>
      <c r="AD33" s="44">
        <f t="shared" si="15"/>
        <v>0</v>
      </c>
      <c r="AE33" s="44">
        <f t="shared" si="15"/>
        <v>0</v>
      </c>
      <c r="AF33" s="44">
        <f t="shared" si="15"/>
        <v>0</v>
      </c>
      <c r="AG33" s="44">
        <f t="shared" si="15"/>
        <v>0</v>
      </c>
      <c r="AH33" s="44">
        <f t="shared" si="15"/>
        <v>46</v>
      </c>
      <c r="AI33" s="44">
        <f t="shared" si="15"/>
        <v>0</v>
      </c>
      <c r="AJ33" s="44">
        <f t="shared" si="15"/>
        <v>0</v>
      </c>
      <c r="AK33" s="44">
        <f t="shared" si="15"/>
        <v>19</v>
      </c>
      <c r="AL33" s="44">
        <f t="shared" si="15"/>
        <v>0</v>
      </c>
      <c r="AM33" s="44">
        <f t="shared" si="15"/>
        <v>0</v>
      </c>
      <c r="AN33" s="44">
        <f t="shared" si="15"/>
        <v>0</v>
      </c>
      <c r="AO33" s="44">
        <f t="shared" si="15"/>
        <v>0</v>
      </c>
      <c r="AP33" s="44">
        <f t="shared" si="15"/>
        <v>0</v>
      </c>
      <c r="AQ33" s="44">
        <f t="shared" si="15"/>
        <v>0</v>
      </c>
      <c r="AR33" s="44">
        <f t="shared" si="15"/>
        <v>0</v>
      </c>
      <c r="AS33" s="44">
        <f t="shared" si="15"/>
        <v>0</v>
      </c>
      <c r="AT33" s="44">
        <f t="shared" si="15"/>
        <v>0</v>
      </c>
      <c r="AU33" s="44">
        <f t="shared" si="15"/>
        <v>0</v>
      </c>
      <c r="AV33" s="44">
        <f t="shared" si="15"/>
        <v>0</v>
      </c>
      <c r="AW33" s="44">
        <f t="shared" si="15"/>
        <v>0</v>
      </c>
      <c r="AX33" s="44">
        <f t="shared" si="15"/>
        <v>46</v>
      </c>
      <c r="AY33" s="44">
        <f t="shared" si="15"/>
        <v>0</v>
      </c>
      <c r="AZ33" s="44">
        <f t="shared" si="15"/>
        <v>0</v>
      </c>
      <c r="BA33" s="44">
        <f t="shared" si="15"/>
        <v>0</v>
      </c>
      <c r="BB33" s="44">
        <f t="shared" si="15"/>
        <v>0</v>
      </c>
      <c r="BC33" s="44">
        <f t="shared" si="15"/>
        <v>0</v>
      </c>
      <c r="BD33" s="44">
        <f t="shared" si="15"/>
        <v>0</v>
      </c>
      <c r="BE33" s="44">
        <f t="shared" si="15"/>
        <v>0</v>
      </c>
      <c r="BF33" s="44">
        <f t="shared" si="15"/>
        <v>0</v>
      </c>
      <c r="BG33" s="44">
        <f t="shared" si="15"/>
        <v>0</v>
      </c>
      <c r="BH33" s="44">
        <f t="shared" si="15"/>
        <v>0</v>
      </c>
      <c r="BI33" s="44">
        <f t="shared" si="15"/>
        <v>0</v>
      </c>
      <c r="BJ33" s="44">
        <f t="shared" si="15"/>
        <v>0</v>
      </c>
      <c r="BK33" s="44">
        <f t="shared" si="15"/>
        <v>0</v>
      </c>
      <c r="BL33" s="44">
        <f t="shared" si="15"/>
        <v>0</v>
      </c>
      <c r="BM33" s="44">
        <f t="shared" si="15"/>
        <v>0</v>
      </c>
      <c r="BN33" s="44">
        <f t="shared" si="15"/>
        <v>16</v>
      </c>
      <c r="BO33" s="44">
        <f t="shared" si="15"/>
        <v>0</v>
      </c>
      <c r="BP33" s="44">
        <f t="shared" ref="BP33:EA33" si="16">SUM(BP31:BP32)</f>
        <v>0</v>
      </c>
      <c r="BQ33" s="44">
        <f t="shared" si="16"/>
        <v>0</v>
      </c>
      <c r="BR33" s="44">
        <f t="shared" si="16"/>
        <v>0</v>
      </c>
      <c r="BS33" s="44">
        <f t="shared" si="16"/>
        <v>0</v>
      </c>
      <c r="BT33" s="44">
        <f t="shared" si="16"/>
        <v>0</v>
      </c>
      <c r="BU33" s="44">
        <f t="shared" si="16"/>
        <v>0</v>
      </c>
      <c r="BV33" s="44">
        <f t="shared" si="16"/>
        <v>0</v>
      </c>
      <c r="BW33" s="44">
        <f t="shared" si="16"/>
        <v>0</v>
      </c>
      <c r="BX33" s="44">
        <f t="shared" si="16"/>
        <v>0</v>
      </c>
      <c r="BY33" s="44">
        <f t="shared" si="16"/>
        <v>0</v>
      </c>
      <c r="BZ33" s="44">
        <f t="shared" si="16"/>
        <v>0</v>
      </c>
      <c r="CA33" s="44">
        <f t="shared" si="16"/>
        <v>0</v>
      </c>
      <c r="CB33" s="44">
        <f t="shared" si="16"/>
        <v>0</v>
      </c>
      <c r="CC33" s="44">
        <f t="shared" si="16"/>
        <v>0</v>
      </c>
      <c r="CD33" s="44">
        <f t="shared" si="16"/>
        <v>0</v>
      </c>
      <c r="CE33" s="44">
        <f t="shared" si="16"/>
        <v>0</v>
      </c>
      <c r="CF33" s="44">
        <f t="shared" si="16"/>
        <v>0</v>
      </c>
      <c r="CG33" s="44">
        <f t="shared" si="16"/>
        <v>0</v>
      </c>
      <c r="CH33" s="44">
        <f t="shared" si="16"/>
        <v>0</v>
      </c>
      <c r="CI33" s="44">
        <f t="shared" si="16"/>
        <v>0</v>
      </c>
      <c r="CJ33" s="44">
        <f t="shared" si="16"/>
        <v>0</v>
      </c>
      <c r="CK33" s="44">
        <f t="shared" si="16"/>
        <v>0</v>
      </c>
      <c r="CL33" s="44">
        <f t="shared" si="16"/>
        <v>0</v>
      </c>
      <c r="CM33" s="44">
        <f t="shared" si="16"/>
        <v>0</v>
      </c>
      <c r="CN33" s="44">
        <f t="shared" si="16"/>
        <v>0</v>
      </c>
      <c r="CO33" s="44">
        <f t="shared" si="16"/>
        <v>0</v>
      </c>
      <c r="CP33" s="44">
        <f t="shared" si="16"/>
        <v>0</v>
      </c>
      <c r="CQ33" s="44">
        <f t="shared" si="16"/>
        <v>0</v>
      </c>
      <c r="CR33" s="44">
        <f t="shared" si="16"/>
        <v>0</v>
      </c>
      <c r="CS33" s="44">
        <f t="shared" si="16"/>
        <v>0</v>
      </c>
      <c r="CT33" s="44">
        <f t="shared" si="16"/>
        <v>0</v>
      </c>
      <c r="CU33" s="44">
        <f t="shared" si="16"/>
        <v>0</v>
      </c>
      <c r="CV33" s="44">
        <f t="shared" si="16"/>
        <v>0</v>
      </c>
      <c r="CW33" s="44">
        <f t="shared" si="16"/>
        <v>0</v>
      </c>
      <c r="CX33" s="44">
        <f t="shared" si="16"/>
        <v>0</v>
      </c>
      <c r="CY33" s="44">
        <f t="shared" si="16"/>
        <v>0</v>
      </c>
      <c r="CZ33" s="44">
        <f t="shared" si="16"/>
        <v>0</v>
      </c>
      <c r="DA33" s="44">
        <f t="shared" si="16"/>
        <v>0</v>
      </c>
      <c r="DB33" s="44">
        <f t="shared" si="16"/>
        <v>0</v>
      </c>
      <c r="DC33" s="44">
        <f t="shared" si="16"/>
        <v>0</v>
      </c>
      <c r="DD33" s="44">
        <f t="shared" si="16"/>
        <v>0</v>
      </c>
      <c r="DE33" s="44">
        <f t="shared" si="16"/>
        <v>0</v>
      </c>
      <c r="DF33" s="44">
        <f t="shared" si="16"/>
        <v>0</v>
      </c>
      <c r="DG33" s="44">
        <f t="shared" si="16"/>
        <v>0</v>
      </c>
      <c r="DH33" s="44">
        <f t="shared" si="16"/>
        <v>0</v>
      </c>
      <c r="DI33" s="44">
        <f t="shared" si="16"/>
        <v>0</v>
      </c>
      <c r="DJ33" s="44">
        <f t="shared" si="16"/>
        <v>0</v>
      </c>
      <c r="DK33" s="44">
        <f t="shared" si="16"/>
        <v>0</v>
      </c>
      <c r="DL33" s="44">
        <f t="shared" si="16"/>
        <v>0</v>
      </c>
      <c r="DM33" s="44">
        <f t="shared" si="16"/>
        <v>0</v>
      </c>
      <c r="DN33" s="44">
        <f t="shared" si="16"/>
        <v>0</v>
      </c>
      <c r="DO33" s="44">
        <f t="shared" si="16"/>
        <v>0</v>
      </c>
      <c r="DP33" s="44">
        <f t="shared" si="16"/>
        <v>0</v>
      </c>
      <c r="DQ33" s="44">
        <f t="shared" si="16"/>
        <v>0</v>
      </c>
      <c r="DR33" s="44">
        <f t="shared" si="16"/>
        <v>0</v>
      </c>
      <c r="DS33" s="44">
        <f t="shared" si="16"/>
        <v>0</v>
      </c>
      <c r="DT33" s="44">
        <f t="shared" si="16"/>
        <v>0</v>
      </c>
      <c r="DU33" s="44">
        <f t="shared" si="16"/>
        <v>0</v>
      </c>
      <c r="DV33" s="44">
        <f t="shared" si="16"/>
        <v>0</v>
      </c>
      <c r="DW33" s="44">
        <f t="shared" si="16"/>
        <v>0</v>
      </c>
      <c r="DX33" s="44">
        <f t="shared" si="16"/>
        <v>0</v>
      </c>
      <c r="DY33" s="44">
        <f t="shared" si="16"/>
        <v>0</v>
      </c>
      <c r="DZ33" s="44">
        <f t="shared" si="16"/>
        <v>0</v>
      </c>
      <c r="EA33" s="44">
        <f t="shared" si="16"/>
        <v>0</v>
      </c>
      <c r="EB33" s="44">
        <f t="shared" ref="EB33:FB33" si="17">SUM(EB31:EB32)</f>
        <v>0</v>
      </c>
      <c r="EC33" s="44">
        <f t="shared" si="17"/>
        <v>0</v>
      </c>
      <c r="ED33" s="44">
        <f t="shared" si="17"/>
        <v>0</v>
      </c>
      <c r="EE33" s="44">
        <f t="shared" si="17"/>
        <v>0</v>
      </c>
      <c r="EF33" s="44">
        <f t="shared" si="17"/>
        <v>0</v>
      </c>
      <c r="EG33" s="44">
        <f t="shared" si="17"/>
        <v>0</v>
      </c>
      <c r="EH33" s="44">
        <f t="shared" si="17"/>
        <v>0</v>
      </c>
      <c r="EI33" s="44">
        <f t="shared" si="17"/>
        <v>0</v>
      </c>
      <c r="EJ33" s="44">
        <f t="shared" si="17"/>
        <v>0</v>
      </c>
      <c r="EK33" s="44">
        <f t="shared" si="17"/>
        <v>0</v>
      </c>
      <c r="EL33" s="44">
        <f t="shared" si="17"/>
        <v>0</v>
      </c>
      <c r="EM33" s="44">
        <f t="shared" si="17"/>
        <v>0</v>
      </c>
      <c r="EN33" s="44">
        <f t="shared" si="17"/>
        <v>0</v>
      </c>
      <c r="EO33" s="44">
        <f t="shared" si="17"/>
        <v>0</v>
      </c>
      <c r="EP33" s="44">
        <f t="shared" si="17"/>
        <v>0</v>
      </c>
      <c r="EQ33" s="44">
        <f t="shared" si="17"/>
        <v>0</v>
      </c>
      <c r="ER33" s="44">
        <f t="shared" si="17"/>
        <v>0</v>
      </c>
      <c r="ES33" s="44">
        <f t="shared" si="17"/>
        <v>0</v>
      </c>
      <c r="ET33" s="44">
        <f t="shared" si="17"/>
        <v>0</v>
      </c>
      <c r="EU33" s="44">
        <f t="shared" si="17"/>
        <v>0</v>
      </c>
      <c r="EV33" s="44">
        <f t="shared" si="17"/>
        <v>0</v>
      </c>
      <c r="EW33" s="44">
        <f t="shared" si="17"/>
        <v>0</v>
      </c>
      <c r="EX33" s="44">
        <f t="shared" si="17"/>
        <v>0</v>
      </c>
      <c r="EY33" s="44">
        <f t="shared" si="17"/>
        <v>42033</v>
      </c>
      <c r="EZ33" s="44">
        <f t="shared" si="17"/>
        <v>31172</v>
      </c>
      <c r="FA33" s="44">
        <f t="shared" si="17"/>
        <v>10861</v>
      </c>
      <c r="FB33" s="44">
        <f t="shared" si="17"/>
        <v>494</v>
      </c>
    </row>
    <row r="34" spans="1:158" s="10" customFormat="1" ht="18" customHeight="1" x14ac:dyDescent="0.25">
      <c r="B34" s="20"/>
      <c r="C34" s="21"/>
      <c r="D34" s="22"/>
      <c r="EJ34" s="23"/>
      <c r="EK34" s="24"/>
      <c r="EL34" s="24"/>
      <c r="EM34" s="24"/>
      <c r="EN34" s="24"/>
      <c r="EY34" s="25"/>
      <c r="EZ34" s="25"/>
      <c r="FA34" s="25"/>
      <c r="FB34" s="26" t="s">
        <v>50</v>
      </c>
    </row>
  </sheetData>
  <autoFilter ref="A24:FB34"/>
  <mergeCells count="231">
    <mergeCell ref="DS16:DT22"/>
    <mergeCell ref="DU16:DV21"/>
    <mergeCell ref="DW16:EO16"/>
    <mergeCell ref="EB22:EB23"/>
    <mergeCell ref="DD22:DD23"/>
    <mergeCell ref="DE22:DE23"/>
    <mergeCell ref="AC7:AF10"/>
    <mergeCell ref="AC1:AF4"/>
    <mergeCell ref="EU22:EU23"/>
    <mergeCell ref="EV22:EV23"/>
    <mergeCell ref="EI22:EI23"/>
    <mergeCell ref="EK22:EK23"/>
    <mergeCell ref="EL22:EL23"/>
    <mergeCell ref="EM22:EM23"/>
    <mergeCell ref="EN22:EN23"/>
    <mergeCell ref="EO22:EO23"/>
    <mergeCell ref="EJ18:EJ23"/>
    <mergeCell ref="EK18:EO21"/>
    <mergeCell ref="EP18:EQ21"/>
    <mergeCell ref="ER18:EV21"/>
    <mergeCell ref="ET22:ET23"/>
    <mergeCell ref="ED22:ED23"/>
    <mergeCell ref="EE22:EE23"/>
    <mergeCell ref="EF22:EF23"/>
    <mergeCell ref="CV22:CV23"/>
    <mergeCell ref="CW22:CW23"/>
    <mergeCell ref="CX22:CX23"/>
    <mergeCell ref="CS17:CX17"/>
    <mergeCell ref="CY17:DE17"/>
    <mergeCell ref="CT22:CT23"/>
    <mergeCell ref="CU22:CU23"/>
    <mergeCell ref="CY16:DR16"/>
    <mergeCell ref="CQ22:CQ23"/>
    <mergeCell ref="CS18:CS23"/>
    <mergeCell ref="CT18:CX21"/>
    <mergeCell ref="BC22:BC23"/>
    <mergeCell ref="BD22:BD23"/>
    <mergeCell ref="BE22:BE23"/>
    <mergeCell ref="BF22:BF23"/>
    <mergeCell ref="BG22:BG23"/>
    <mergeCell ref="BH22:BH23"/>
    <mergeCell ref="CD22:CD23"/>
    <mergeCell ref="CE22:CE23"/>
    <mergeCell ref="CF22:CF23"/>
    <mergeCell ref="BW22:BW23"/>
    <mergeCell ref="BX22:BX23"/>
    <mergeCell ref="BY22:BY23"/>
    <mergeCell ref="BZ22:BZ23"/>
    <mergeCell ref="CA22:CA23"/>
    <mergeCell ref="CC22:CC23"/>
    <mergeCell ref="BI22:BI23"/>
    <mergeCell ref="CB17:CN17"/>
    <mergeCell ref="J22:J23"/>
    <mergeCell ref="K22:K23"/>
    <mergeCell ref="AC22:AC23"/>
    <mergeCell ref="AD22:AD23"/>
    <mergeCell ref="AE22:AE23"/>
    <mergeCell ref="AF22:AF23"/>
    <mergeCell ref="AI22:AI23"/>
    <mergeCell ref="AJ22:AJ23"/>
    <mergeCell ref="W22:W23"/>
    <mergeCell ref="X22:X23"/>
    <mergeCell ref="Y22:Y23"/>
    <mergeCell ref="Z22:Z23"/>
    <mergeCell ref="AA22:AA23"/>
    <mergeCell ref="AB22:AB23"/>
    <mergeCell ref="V22:V23"/>
    <mergeCell ref="EY21:EY23"/>
    <mergeCell ref="EZ21:FA22"/>
    <mergeCell ref="EP22:EP23"/>
    <mergeCell ref="EQ22:EQ23"/>
    <mergeCell ref="ER22:ER23"/>
    <mergeCell ref="ES22:ES23"/>
    <mergeCell ref="DL18:DM21"/>
    <mergeCell ref="DN18:DR21"/>
    <mergeCell ref="DW18:DW23"/>
    <mergeCell ref="DX18:EB21"/>
    <mergeCell ref="EC18:ED21"/>
    <mergeCell ref="EE18:EI21"/>
    <mergeCell ref="DP22:DP23"/>
    <mergeCell ref="DQ22:DQ23"/>
    <mergeCell ref="DR22:DR23"/>
    <mergeCell ref="DU22:DU23"/>
    <mergeCell ref="EW16:EX22"/>
    <mergeCell ref="EG22:EG23"/>
    <mergeCell ref="EH22:EH23"/>
    <mergeCell ref="DV22:DV23"/>
    <mergeCell ref="DX22:DX23"/>
    <mergeCell ref="DY22:DY23"/>
    <mergeCell ref="DZ22:DZ23"/>
    <mergeCell ref="EA22:EA23"/>
    <mergeCell ref="CN22:CN23"/>
    <mergeCell ref="AO22:AO23"/>
    <mergeCell ref="AV22:AV23"/>
    <mergeCell ref="AW22:AW23"/>
    <mergeCell ref="AY22:AY23"/>
    <mergeCell ref="AZ22:AZ23"/>
    <mergeCell ref="BA22:BA23"/>
    <mergeCell ref="BB22:BB23"/>
    <mergeCell ref="AP22:AP23"/>
    <mergeCell ref="AQ22:AQ23"/>
    <mergeCell ref="AR22:AR23"/>
    <mergeCell ref="AS22:AS23"/>
    <mergeCell ref="AT22:AT23"/>
    <mergeCell ref="AU22:AU23"/>
    <mergeCell ref="BJ22:BJ23"/>
    <mergeCell ref="BM22:BM23"/>
    <mergeCell ref="BN22:BN23"/>
    <mergeCell ref="BQ22:BQ23"/>
    <mergeCell ref="BR22:BR23"/>
    <mergeCell ref="BS22:BS23"/>
    <mergeCell ref="AN22:AN23"/>
    <mergeCell ref="BK16:BL22"/>
    <mergeCell ref="BM16:BN21"/>
    <mergeCell ref="BO16:CA16"/>
    <mergeCell ref="CB16:CN16"/>
    <mergeCell ref="CO16:CP22"/>
    <mergeCell ref="CQ16:CR21"/>
    <mergeCell ref="CC18:CG21"/>
    <mergeCell ref="CH18:CI21"/>
    <mergeCell ref="CJ18:CN21"/>
    <mergeCell ref="BP22:BP23"/>
    <mergeCell ref="BW18:CA21"/>
    <mergeCell ref="CB18:CB23"/>
    <mergeCell ref="BT22:BT23"/>
    <mergeCell ref="BU22:BU23"/>
    <mergeCell ref="BV22:BV23"/>
    <mergeCell ref="CG22:CG23"/>
    <mergeCell ref="CH22:CH23"/>
    <mergeCell ref="CI22:CI23"/>
    <mergeCell ref="CR22:CR23"/>
    <mergeCell ref="CJ22:CJ23"/>
    <mergeCell ref="CK22:CK23"/>
    <mergeCell ref="CL22:CL23"/>
    <mergeCell ref="CM22:CM23"/>
    <mergeCell ref="EC22:EC23"/>
    <mergeCell ref="BF18:BJ21"/>
    <mergeCell ref="BO18:BO23"/>
    <mergeCell ref="BP18:BT21"/>
    <mergeCell ref="BU18:BV21"/>
    <mergeCell ref="T17:AF17"/>
    <mergeCell ref="AK17:AW17"/>
    <mergeCell ref="AX17:BE17"/>
    <mergeCell ref="BF17:BJ17"/>
    <mergeCell ref="BO17:CA17"/>
    <mergeCell ref="T18:T23"/>
    <mergeCell ref="U18:Y21"/>
    <mergeCell ref="Z18:AA21"/>
    <mergeCell ref="AB18:AF21"/>
    <mergeCell ref="AK18:AK23"/>
    <mergeCell ref="U22:U23"/>
    <mergeCell ref="AL18:AP21"/>
    <mergeCell ref="AQ18:AR21"/>
    <mergeCell ref="AS18:AW21"/>
    <mergeCell ref="AX18:AX23"/>
    <mergeCell ref="AY18:BC21"/>
    <mergeCell ref="BD18:BE21"/>
    <mergeCell ref="AL22:AL23"/>
    <mergeCell ref="AM22:AM23"/>
    <mergeCell ref="CS16:CX16"/>
    <mergeCell ref="EP16:EV16"/>
    <mergeCell ref="DF17:DR17"/>
    <mergeCell ref="DW17:EI17"/>
    <mergeCell ref="EJ17:EO17"/>
    <mergeCell ref="EP17:EV17"/>
    <mergeCell ref="CY18:CZ21"/>
    <mergeCell ref="DA18:DE21"/>
    <mergeCell ref="DF18:DF23"/>
    <mergeCell ref="DG18:DK21"/>
    <mergeCell ref="CY22:CY23"/>
    <mergeCell ref="CZ22:CZ23"/>
    <mergeCell ref="DA22:DA23"/>
    <mergeCell ref="DB22:DB23"/>
    <mergeCell ref="DJ22:DJ23"/>
    <mergeCell ref="DK22:DK23"/>
    <mergeCell ref="DL22:DL23"/>
    <mergeCell ref="DM22:DM23"/>
    <mergeCell ref="DN22:DN23"/>
    <mergeCell ref="DO22:DO23"/>
    <mergeCell ref="DC22:DC23"/>
    <mergeCell ref="DG22:DG23"/>
    <mergeCell ref="DH22:DH23"/>
    <mergeCell ref="DI22:DI23"/>
    <mergeCell ref="B12:X12"/>
    <mergeCell ref="E22:E23"/>
    <mergeCell ref="F22:F23"/>
    <mergeCell ref="H22:H23"/>
    <mergeCell ref="I22:I23"/>
    <mergeCell ref="DU14:EX14"/>
    <mergeCell ref="EY14:FA20"/>
    <mergeCell ref="FB14:FB23"/>
    <mergeCell ref="E15:S15"/>
    <mergeCell ref="T15:AH15"/>
    <mergeCell ref="AI15:BE15"/>
    <mergeCell ref="BF15:BL15"/>
    <mergeCell ref="BM15:CA15"/>
    <mergeCell ref="CB15:CP15"/>
    <mergeCell ref="CQ15:CX15"/>
    <mergeCell ref="CY15:DT15"/>
    <mergeCell ref="DU15:EX15"/>
    <mergeCell ref="E16:F21"/>
    <mergeCell ref="G16:S16"/>
    <mergeCell ref="T16:AF16"/>
    <mergeCell ref="AG16:AH22"/>
    <mergeCell ref="AI16:AJ21"/>
    <mergeCell ref="AK16:BE16"/>
    <mergeCell ref="BF16:BJ16"/>
    <mergeCell ref="U1:Y5"/>
    <mergeCell ref="U7:Y11"/>
    <mergeCell ref="E14:AH14"/>
    <mergeCell ref="AI14:BL14"/>
    <mergeCell ref="BM14:CP14"/>
    <mergeCell ref="CQ14:DT14"/>
    <mergeCell ref="N9:S11"/>
    <mergeCell ref="A14:A23"/>
    <mergeCell ref="B14:B23"/>
    <mergeCell ref="C14:C23"/>
    <mergeCell ref="D14:D23"/>
    <mergeCell ref="G18:G23"/>
    <mergeCell ref="H18:L21"/>
    <mergeCell ref="M18:N21"/>
    <mergeCell ref="G17:S17"/>
    <mergeCell ref="O18:S21"/>
    <mergeCell ref="R22:R23"/>
    <mergeCell ref="S22:S23"/>
    <mergeCell ref="L22:L23"/>
    <mergeCell ref="M22:M23"/>
    <mergeCell ref="N22:N23"/>
    <mergeCell ref="O22:O23"/>
    <mergeCell ref="P22:P23"/>
    <mergeCell ref="Q22:Q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5" orientation="landscape" r:id="rId1"/>
  <headerFooter differentFirst="1">
    <oddHeader>&amp;C&amp;P</oddHeader>
  </headerFooter>
  <colBreaks count="4" manualBreakCount="4">
    <brk id="25" max="33" man="1"/>
    <brk id="50" max="1048575" man="1"/>
    <brk id="74" max="1048575" man="1"/>
    <brk id="1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ЧДОО 2022 8 мес.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2022-02-08T08:07:38Z</dcterms:modified>
</cp:coreProperties>
</file>